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аксим\Работа\Электронные торги\Аукционы\В работе\Монтаж\ДС 39 проектированние\КП для проекта\"/>
    </mc:Choice>
  </mc:AlternateContent>
  <bookViews>
    <workbookView xWindow="32760" yWindow="32760" windowWidth="24240" windowHeight="11736" tabRatio="620"/>
  </bookViews>
  <sheets>
    <sheet name="Лист1" sheetId="1" r:id="rId1"/>
    <sheet name="Лист2" sheetId="2" r:id="rId2"/>
  </sheets>
  <definedNames>
    <definedName name="_xlnm._FilterDatabase" localSheetId="0" hidden="1">Лист1!$C$1:$C$14</definedName>
    <definedName name="_xlnm.Print_Titles" localSheetId="0">Лист1!$14:$14</definedName>
    <definedName name="_xlnm.Print_Area" localSheetId="0">Лист1!$A$1:$R$152</definedName>
  </definedNames>
  <calcPr calcId="162913"/>
</workbook>
</file>

<file path=xl/calcChain.xml><?xml version="1.0" encoding="utf-8"?>
<calcChain xmlns="http://schemas.openxmlformats.org/spreadsheetml/2006/main">
  <c r="G141" i="1" l="1"/>
  <c r="G142" i="1"/>
  <c r="G143" i="1"/>
  <c r="G138" i="1"/>
  <c r="G139" i="1"/>
  <c r="G140" i="1"/>
  <c r="G135" i="1"/>
  <c r="G136" i="1"/>
  <c r="G137" i="1"/>
  <c r="G132" i="1"/>
  <c r="G133" i="1"/>
  <c r="G134" i="1"/>
  <c r="G129" i="1"/>
  <c r="G130" i="1"/>
  <c r="G131" i="1"/>
  <c r="G126" i="1"/>
  <c r="G127" i="1"/>
  <c r="G128" i="1"/>
  <c r="G123" i="1"/>
  <c r="G124" i="1"/>
  <c r="G125" i="1"/>
  <c r="G120" i="1"/>
  <c r="G121" i="1"/>
  <c r="G122" i="1"/>
  <c r="G117" i="1"/>
  <c r="G118" i="1"/>
  <c r="G119" i="1"/>
  <c r="G114" i="1"/>
  <c r="G115" i="1"/>
  <c r="G116" i="1"/>
  <c r="G111" i="1"/>
  <c r="G112" i="1"/>
  <c r="G113" i="1"/>
  <c r="G105" i="1"/>
  <c r="G106" i="1"/>
  <c r="G107" i="1"/>
  <c r="G103" i="1"/>
  <c r="G102" i="1"/>
  <c r="J141" i="1" l="1"/>
  <c r="J138" i="1"/>
  <c r="J135" i="1"/>
  <c r="J132" i="1"/>
  <c r="J129" i="1"/>
  <c r="J126" i="1"/>
  <c r="J123" i="1"/>
  <c r="J120" i="1"/>
  <c r="J117" i="1"/>
  <c r="J114" i="1"/>
  <c r="J111" i="1"/>
  <c r="J105" i="1"/>
  <c r="J102" i="1"/>
  <c r="H101" i="1"/>
  <c r="H100" i="1"/>
  <c r="H99" i="1"/>
  <c r="J99" i="1" s="1"/>
  <c r="H98" i="1"/>
  <c r="H97" i="1"/>
  <c r="H96" i="1"/>
  <c r="J96" i="1" s="1"/>
  <c r="H95" i="1"/>
  <c r="H94" i="1"/>
  <c r="H93" i="1"/>
  <c r="J93" i="1" s="1"/>
  <c r="H92" i="1"/>
  <c r="H91" i="1"/>
  <c r="H90" i="1"/>
  <c r="J90" i="1" s="1"/>
  <c r="H89" i="1"/>
  <c r="H88" i="1"/>
  <c r="H87" i="1"/>
  <c r="J87" i="1" s="1"/>
  <c r="H86" i="1"/>
  <c r="H85" i="1"/>
  <c r="H84" i="1"/>
  <c r="J84" i="1" s="1"/>
  <c r="H83" i="1"/>
  <c r="H82" i="1"/>
  <c r="H81" i="1"/>
  <c r="J81" i="1" s="1"/>
  <c r="H80" i="1"/>
  <c r="H79" i="1"/>
  <c r="H78" i="1"/>
  <c r="J78" i="1" s="1"/>
  <c r="H77" i="1"/>
  <c r="H76" i="1"/>
  <c r="H75" i="1"/>
  <c r="J75" i="1" s="1"/>
  <c r="H74" i="1"/>
  <c r="H73" i="1"/>
  <c r="H72" i="1"/>
  <c r="J72" i="1" s="1"/>
  <c r="H71" i="1"/>
  <c r="H70" i="1"/>
  <c r="H69" i="1"/>
  <c r="J69" i="1" s="1"/>
  <c r="H68" i="1"/>
  <c r="H67" i="1"/>
  <c r="H66" i="1"/>
  <c r="J66" i="1" s="1"/>
  <c r="H65" i="1"/>
  <c r="H64" i="1"/>
  <c r="H63" i="1"/>
  <c r="J63" i="1" s="1"/>
  <c r="H62" i="1"/>
  <c r="H61" i="1"/>
  <c r="H60" i="1"/>
  <c r="J60" i="1" s="1"/>
  <c r="H59" i="1"/>
  <c r="H58" i="1"/>
  <c r="H57" i="1"/>
  <c r="J57" i="1" s="1"/>
  <c r="H56" i="1"/>
  <c r="H55" i="1"/>
  <c r="H54" i="1"/>
  <c r="J54" i="1" s="1"/>
  <c r="H53" i="1"/>
  <c r="H52" i="1"/>
  <c r="H51" i="1"/>
  <c r="J51" i="1" s="1"/>
  <c r="H50" i="1"/>
  <c r="H49" i="1"/>
  <c r="H48" i="1"/>
  <c r="J48" i="1" s="1"/>
  <c r="J45" i="1"/>
  <c r="H44" i="1"/>
  <c r="H43" i="1"/>
  <c r="H42" i="1"/>
  <c r="J42" i="1" s="1"/>
  <c r="H41" i="1"/>
  <c r="H40" i="1"/>
  <c r="H39" i="1"/>
  <c r="J39" i="1" s="1"/>
  <c r="H38" i="1"/>
  <c r="H37" i="1"/>
  <c r="H36" i="1"/>
  <c r="J36" i="1" s="1"/>
  <c r="H35" i="1"/>
  <c r="H34" i="1"/>
  <c r="H33" i="1"/>
  <c r="J33" i="1" s="1"/>
  <c r="H32" i="1"/>
  <c r="H31" i="1"/>
  <c r="H30" i="1"/>
  <c r="J30" i="1" s="1"/>
  <c r="H29" i="1"/>
  <c r="H28" i="1"/>
  <c r="H27" i="1"/>
  <c r="J27" i="1" s="1"/>
  <c r="H26" i="1"/>
  <c r="H25" i="1"/>
  <c r="H24" i="1"/>
  <c r="J24" i="1" s="1"/>
  <c r="H23" i="1"/>
  <c r="H22" i="1"/>
  <c r="H21" i="1"/>
  <c r="J21" i="1" s="1"/>
  <c r="H20" i="1"/>
  <c r="H19" i="1"/>
  <c r="H18" i="1"/>
  <c r="J18" i="1" s="1"/>
  <c r="H17" i="1"/>
  <c r="H16" i="1"/>
  <c r="H15" i="1"/>
  <c r="J15" i="1" s="1"/>
  <c r="G104" i="1" l="1"/>
  <c r="J108" i="1"/>
  <c r="G108" i="1"/>
  <c r="G109" i="1"/>
  <c r="G110" i="1"/>
  <c r="J144" i="1"/>
  <c r="G144" i="1"/>
  <c r="G145" i="1"/>
  <c r="G146" i="1"/>
  <c r="J147" i="1"/>
  <c r="G147" i="1"/>
  <c r="G148" i="1"/>
  <c r="G149" i="1"/>
  <c r="J150" i="1"/>
  <c r="G151" i="1"/>
  <c r="G152" i="1"/>
</calcChain>
</file>

<file path=xl/sharedStrings.xml><?xml version="1.0" encoding="utf-8"?>
<sst xmlns="http://schemas.openxmlformats.org/spreadsheetml/2006/main" count="1036" uniqueCount="90">
  <si>
    <t>№ п/п</t>
  </si>
  <si>
    <t>(наименование объекта строительства)</t>
  </si>
  <si>
    <t>Код строительного ресурса</t>
  </si>
  <si>
    <t>Ед. изм.</t>
  </si>
  <si>
    <t>Текущая отпускная цена за ед. изм. в обосновывающем документе с НДС в руб.</t>
  </si>
  <si>
    <t>Год</t>
  </si>
  <si>
    <t>Квартал</t>
  </si>
  <si>
    <t>Наименование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</si>
  <si>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</si>
  <si>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 / Поставщик(2)</t>
  </si>
  <si>
    <t>Наименование строительного ресурса, затрат</t>
  </si>
  <si>
    <t>КПП организации</t>
  </si>
  <si>
    <t>ИНН организации</t>
  </si>
  <si>
    <t>шт</t>
  </si>
  <si>
    <t>https://classinform.ru/ksr/kod.html</t>
  </si>
  <si>
    <t xml:space="preserve">Гиперссылка на веб-сайт производителя/поставщика
</t>
  </si>
  <si>
    <t>Полное наименование строительного ресурса, затрат в обосновывающем документе</t>
  </si>
  <si>
    <t>Текущая отпускная цена за ед.изм. без НДС в руб. в соответствии с графой 5</t>
  </si>
  <si>
    <t>Е.изм. строительного ресурса, затрат в обосновывающем документе</t>
  </si>
  <si>
    <t>Стоимость перевозки без НДС в руб за ед.изм. (п.91 Методики 421) (3%) обор.)</t>
  </si>
  <si>
    <t xml:space="preserve">Конъюнктурный анализ </t>
  </si>
  <si>
    <t>Утверждаю</t>
  </si>
  <si>
    <t>______________________________________________________</t>
  </si>
  <si>
    <t>_______________________________________________________</t>
  </si>
  <si>
    <t>-</t>
  </si>
  <si>
    <t xml:space="preserve">Сметная цена без НДС в руб. за ед.изм. </t>
  </si>
  <si>
    <t>м</t>
  </si>
  <si>
    <t>г. Санкт Петербург</t>
  </si>
  <si>
    <t>2023</t>
  </si>
  <si>
    <t>2</t>
  </si>
  <si>
    <t>Канальный вентилятор VP 90-540/45/6D</t>
  </si>
  <si>
    <t xml:space="preserve">ООО "ВЕРТРО" </t>
  </si>
  <si>
    <t>Заслонка регулирующая DPR 90-50</t>
  </si>
  <si>
    <t xml:space="preserve">Привод воздушной заслонки VR4RS230-D </t>
  </si>
  <si>
    <t>Привод воздушной заслонки VR4RS230-D</t>
  </si>
  <si>
    <t>Вставка гибкая MV 90-50</t>
  </si>
  <si>
    <t>Шумоглушитель GHP 90-50</t>
  </si>
  <si>
    <t>Фильтр кассетный KPF 90-50</t>
  </si>
  <si>
    <t>Вставка кассетная фильтрующая SPK 90-50</t>
  </si>
  <si>
    <t>Воздухонагреватель электрический NPE 90-50/30</t>
  </si>
  <si>
    <t>Воздухонагреватель электрический NPE 90-50/60</t>
  </si>
  <si>
    <t>Силовой щит UM-E90(2x4) нестандартный-/N</t>
  </si>
  <si>
    <t>Блок управления UM СА-E-3R0 с расширениями- ЕН4</t>
  </si>
  <si>
    <t>Датчик перепада давления 500 Ра DPD-5 с контактором</t>
  </si>
  <si>
    <t>Датчик температуры канальный STK-3</t>
  </si>
  <si>
    <t>Преобразователь частоты VF-51 (4 кВт, 9,5А, 380В)</t>
  </si>
  <si>
    <t>Крышный вентилятор VS 90/56-4D</t>
  </si>
  <si>
    <t>Клапан обратный KOD 90</t>
  </si>
  <si>
    <t>Вставка кассетная фильтрующая SPK 80-50</t>
  </si>
  <si>
    <t>Щит управления вентилятором UM-V-1R2,2</t>
  </si>
  <si>
    <t>Преобразователь частоты VF-51 (1,5 кВт, 7А, 220В)</t>
  </si>
  <si>
    <t>Крышный вентилятор VS 30/25-2Е.А</t>
  </si>
  <si>
    <t>Щит управления вентилятором UM-V1,2-ТК1</t>
  </si>
  <si>
    <t>Регулятор мощности RIDT9-60</t>
  </si>
  <si>
    <t xml:space="preserve">Монтажный стакан SMD-90
</t>
  </si>
  <si>
    <t xml:space="preserve">Фильтр кассетный KPF 80-50
</t>
  </si>
  <si>
    <t xml:space="preserve">Шумоглушитель GHP 80-50
</t>
  </si>
  <si>
    <t xml:space="preserve">Щит управления вентилятором UM-V-1R2,2
</t>
  </si>
  <si>
    <t xml:space="preserve">Монтажный стакан SMD-30
</t>
  </si>
  <si>
    <t xml:space="preserve">Клапан обратный KOD 30
</t>
  </si>
  <si>
    <t xml:space="preserve">Клапан обратный KOD 30  
</t>
  </si>
  <si>
    <t xml:space="preserve">Противопожарный  клапан KZO-2-60-900х500-О-S220-X
</t>
  </si>
  <si>
    <t xml:space="preserve">Щит управления вентилятором UM-V1,2-ТК1
</t>
  </si>
  <si>
    <t xml:space="preserve">Шумоглушитель GHP 40-20
</t>
  </si>
  <si>
    <t>г. Москва</t>
  </si>
  <si>
    <t xml:space="preserve">ООО "Винсон" </t>
  </si>
  <si>
    <t>ООО "ПРОФСТРОЙ-КОМ"</t>
  </si>
  <si>
    <t>ЛО, Всеволожский район</t>
  </si>
  <si>
    <t>Врезка воротниковая из оцинкованной стали: сечением 160/300х150мм</t>
  </si>
  <si>
    <t>Врезка воротниковая из оцинкованной стали: сечением 200/300х150мм</t>
  </si>
  <si>
    <t>Переход из оцинкованной стали сечением: 300х200/400х200мм</t>
  </si>
  <si>
    <t>Переход из оцинкованной стали сечением: 200/300х200мм</t>
  </si>
  <si>
    <t>Воздуховоды из оцинкованной стали: толщиной 0,7 мм 700х350мм</t>
  </si>
  <si>
    <t xml:space="preserve">Отвод 90 град. из оцинкованной стали: сечением 500х350мм
</t>
  </si>
  <si>
    <t>Отвод 90 град. из оцинкованной стали: сечением 500х350мм</t>
  </si>
  <si>
    <t>Врезка воротниковая из оцинкованной стали: сечением 500х350мм</t>
  </si>
  <si>
    <t>Врезка воротниковая из оцинкованной стали: сечением 700х350мм</t>
  </si>
  <si>
    <t xml:space="preserve">Врезка воротниковая из оцинкованной стали: сечением 700х350мм </t>
  </si>
  <si>
    <t>Переход из оцинкованной стали сечением: 500х350/315мм</t>
  </si>
  <si>
    <t>Переход из оцинкованной стали сечением: 500х350/700х350мм</t>
  </si>
  <si>
    <t>Переход из оцинкованной стали сечением: 900х500/900х400мм</t>
  </si>
  <si>
    <t>Воздуховоды из оцинкованной стали: толщиной 0,7 мм  900х500мм</t>
  </si>
  <si>
    <t>Отвод 90 град. из оцинкованной стали: сечением 400х900мм</t>
  </si>
  <si>
    <t>Врезка воротниковая из оцинкованной стали: сечением 900х500мм</t>
  </si>
  <si>
    <t>Заглушка из оцинкованной стали: сечением 900х500мм</t>
  </si>
  <si>
    <t>Отвод 90 град. из оцинкованной стали: сечением 900х500мм</t>
  </si>
  <si>
    <t>Сплит-система настенного типа "Daikin" FT35/R35, мощность охлаждения 3,5 кВт (в комплекте: внутренний и наружный блоки, пульт управления)</t>
  </si>
  <si>
    <t xml:space="preserve">ТЦ_64.4.02.02_78_7806153848__16.10.2023_01
</t>
  </si>
  <si>
    <t>ГБДОУ детский сад № 39 Пушкинского района СПб по адресу: Санкт-Петербург, п. Шушары, ул. Первомайская, д.7, литер А</t>
  </si>
  <si>
    <t xml:space="preserve">ООО "НОРМАЛ-ВЕНТ"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</si>
</sst>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\ _₽"/>
  </numFmts>
  <fonts count="2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23" fillId="0" borderId="0"/>
  </cellStyleXfs>
  <cellXfs count="75">
    <xf numFmtId="0" fontId="0" fillId="0" borderId="0" xfId="0"/>
    <xf numFmtId="0" fontId="20" fillId="0" borderId="0" xfId="10" applyAlignment="1" applyProtection="1"/>
    <xf numFmtId="0" fontId="24" fillId="15" borderId="0" xfId="0" applyFont="1" applyFill="1" applyAlignment="1">
      <alignment vertical="center"/>
    </xf>
    <xf numFmtId="0" fontId="22" fillId="15" borderId="0" xfId="0" applyFont="1" applyFill="1" applyAlignment="1">
      <alignment horizontal="center" vertical="center"/>
    </xf>
    <xf numFmtId="0" fontId="22" fillId="15" borderId="0" xfId="0" applyFont="1" applyFill="1" applyAlignment="1">
      <alignment horizontal="right" vertical="center"/>
    </xf>
    <xf numFmtId="4" fontId="24" fillId="15" borderId="0" xfId="0" applyNumberFormat="1" applyFont="1" applyFill="1" applyAlignment="1">
      <alignment horizontal="center" vertical="center"/>
    </xf>
    <xf numFmtId="49" fontId="24" fillId="15" borderId="0" xfId="0" applyNumberFormat="1" applyFont="1" applyFill="1" applyAlignment="1">
      <alignment horizontal="center" vertical="center"/>
    </xf>
    <xf numFmtId="164" fontId="24" fillId="15" borderId="0" xfId="0" applyNumberFormat="1" applyFont="1" applyFill="1" applyAlignment="1">
      <alignment horizontal="center" vertical="center"/>
    </xf>
    <xf numFmtId="164" fontId="24" fillId="15" borderId="0" xfId="0" applyNumberFormat="1" applyFont="1" applyFill="1" applyAlignment="1">
      <alignment horizontal="left" vertical="center"/>
    </xf>
    <xf numFmtId="0" fontId="26" fillId="15" borderId="0" xfId="0" applyFont="1" applyFill="1" applyAlignment="1">
      <alignment vertical="center"/>
    </xf>
    <xf numFmtId="0" fontId="1" fillId="15" borderId="0" xfId="0" applyFont="1" applyFill="1" applyAlignment="1">
      <alignment vertical="center"/>
    </xf>
    <xf numFmtId="0" fontId="26" fillId="15" borderId="0" xfId="0" applyFont="1" applyFill="1" applyAlignment="1">
      <alignment vertical="center" wrapText="1"/>
    </xf>
    <xf numFmtId="0" fontId="1" fillId="15" borderId="0" xfId="0" applyFont="1" applyFill="1" applyAlignment="1">
      <alignment vertical="center" wrapText="1"/>
    </xf>
    <xf numFmtId="0" fontId="22" fillId="15" borderId="10" xfId="0" applyFont="1" applyFill="1" applyBorder="1" applyAlignment="1">
      <alignment horizontal="center" vertical="center" wrapText="1"/>
    </xf>
    <xf numFmtId="0" fontId="22" fillId="15" borderId="10" xfId="0" applyFont="1" applyFill="1" applyBorder="1" applyAlignment="1">
      <alignment horizontal="center" vertical="center" textRotation="90" wrapText="1"/>
    </xf>
    <xf numFmtId="4" fontId="22" fillId="15" borderId="10" xfId="0" applyNumberFormat="1" applyFont="1" applyFill="1" applyBorder="1" applyAlignment="1">
      <alignment horizontal="center" vertical="center" textRotation="90" wrapText="1"/>
    </xf>
    <xf numFmtId="4" fontId="24" fillId="15" borderId="10" xfId="0" applyNumberFormat="1" applyFont="1" applyFill="1" applyBorder="1" applyAlignment="1">
      <alignment horizontal="center" vertical="center" textRotation="90" wrapText="1"/>
    </xf>
    <xf numFmtId="49" fontId="22" fillId="15" borderId="10" xfId="0" applyNumberFormat="1" applyFont="1" applyFill="1" applyBorder="1" applyAlignment="1">
      <alignment horizontal="center" vertical="center" textRotation="90" wrapText="1"/>
    </xf>
    <xf numFmtId="164" fontId="22" fillId="15" borderId="10" xfId="0" applyNumberFormat="1" applyFont="1" applyFill="1" applyBorder="1" applyAlignment="1">
      <alignment horizontal="center" vertical="center" textRotation="90" wrapText="1"/>
    </xf>
    <xf numFmtId="0" fontId="26" fillId="15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22" fillId="15" borderId="10" xfId="0" applyNumberFormat="1" applyFont="1" applyFill="1" applyBorder="1" applyAlignment="1">
      <alignment horizontal="center" vertical="center" wrapText="1"/>
    </xf>
    <xf numFmtId="0" fontId="24" fillId="15" borderId="10" xfId="0" applyNumberFormat="1" applyFont="1" applyFill="1" applyBorder="1" applyAlignment="1">
      <alignment horizontal="center" vertical="center" wrapText="1"/>
    </xf>
    <xf numFmtId="0" fontId="26" fillId="15" borderId="0" xfId="0" applyNumberFormat="1" applyFont="1" applyFill="1" applyAlignment="1">
      <alignment horizontal="center" vertical="center" wrapText="1"/>
    </xf>
    <xf numFmtId="0" fontId="1" fillId="15" borderId="0" xfId="0" applyNumberFormat="1" applyFont="1" applyFill="1" applyAlignment="1">
      <alignment horizontal="center" vertical="center" wrapText="1"/>
    </xf>
    <xf numFmtId="4" fontId="22" fillId="15" borderId="11" xfId="0" applyNumberFormat="1" applyFont="1" applyFill="1" applyBorder="1" applyAlignment="1">
      <alignment horizontal="center" vertical="center" wrapText="1"/>
    </xf>
    <xf numFmtId="4" fontId="24" fillId="15" borderId="11" xfId="0" applyNumberFormat="1" applyFont="1" applyFill="1" applyBorder="1" applyAlignment="1">
      <alignment horizontal="center" vertical="center" wrapText="1"/>
    </xf>
    <xf numFmtId="49" fontId="22" fillId="15" borderId="11" xfId="0" applyNumberFormat="1" applyFont="1" applyFill="1" applyBorder="1" applyAlignment="1">
      <alignment horizontal="center" vertical="center" wrapText="1"/>
    </xf>
    <xf numFmtId="0" fontId="22" fillId="15" borderId="11" xfId="0" applyFont="1" applyFill="1" applyBorder="1" applyAlignment="1">
      <alignment horizontal="center" vertical="center" wrapText="1"/>
    </xf>
    <xf numFmtId="0" fontId="22" fillId="15" borderId="11" xfId="0" applyNumberFormat="1" applyFont="1" applyFill="1" applyBorder="1" applyAlignment="1">
      <alignment horizontal="center" vertical="center" wrapText="1"/>
    </xf>
    <xf numFmtId="165" fontId="22" fillId="15" borderId="11" xfId="0" applyNumberFormat="1" applyFont="1" applyFill="1" applyBorder="1" applyAlignment="1">
      <alignment horizontal="center" vertical="center" wrapText="1"/>
    </xf>
    <xf numFmtId="0" fontId="22" fillId="15" borderId="12" xfId="0" applyNumberFormat="1" applyFont="1" applyFill="1" applyBorder="1" applyAlignment="1">
      <alignment horizontal="center" vertical="center" wrapText="1"/>
    </xf>
    <xf numFmtId="4" fontId="22" fillId="15" borderId="10" xfId="0" applyNumberFormat="1" applyFont="1" applyFill="1" applyBorder="1" applyAlignment="1">
      <alignment horizontal="center" vertical="center" wrapText="1"/>
    </xf>
    <xf numFmtId="4" fontId="24" fillId="15" borderId="10" xfId="0" applyNumberFormat="1" applyFont="1" applyFill="1" applyBorder="1" applyAlignment="1">
      <alignment horizontal="center" vertical="center" wrapText="1"/>
    </xf>
    <xf numFmtId="49" fontId="22" fillId="15" borderId="10" xfId="0" applyNumberFormat="1" applyFont="1" applyFill="1" applyBorder="1" applyAlignment="1">
      <alignment horizontal="center" vertical="center" wrapText="1"/>
    </xf>
    <xf numFmtId="165" fontId="22" fillId="15" borderId="10" xfId="0" applyNumberFormat="1" applyFont="1" applyFill="1" applyBorder="1" applyAlignment="1">
      <alignment horizontal="center" vertical="center" wrapText="1"/>
    </xf>
    <xf numFmtId="0" fontId="22" fillId="15" borderId="13" xfId="0" applyNumberFormat="1" applyFont="1" applyFill="1" applyBorder="1" applyAlignment="1">
      <alignment horizontal="center" vertical="center" wrapText="1"/>
    </xf>
    <xf numFmtId="4" fontId="22" fillId="15" borderId="14" xfId="0" applyNumberFormat="1" applyFont="1" applyFill="1" applyBorder="1" applyAlignment="1">
      <alignment horizontal="center" vertical="center" wrapText="1"/>
    </xf>
    <xf numFmtId="4" fontId="24" fillId="15" borderId="14" xfId="0" applyNumberFormat="1" applyFont="1" applyFill="1" applyBorder="1" applyAlignment="1">
      <alignment horizontal="center" vertical="center" wrapText="1"/>
    </xf>
    <xf numFmtId="165" fontId="22" fillId="15" borderId="14" xfId="0" applyNumberFormat="1" applyFont="1" applyFill="1" applyBorder="1" applyAlignment="1">
      <alignment horizontal="center" vertical="center" wrapText="1"/>
    </xf>
    <xf numFmtId="0" fontId="22" fillId="15" borderId="15" xfId="0" applyNumberFormat="1" applyFont="1" applyFill="1" applyBorder="1" applyAlignment="1">
      <alignment horizontal="center" vertical="center" wrapText="1"/>
    </xf>
    <xf numFmtId="0" fontId="26" fillId="15" borderId="11" xfId="10" applyFont="1" applyFill="1" applyBorder="1" applyAlignment="1" applyProtection="1">
      <alignment horizontal="center" vertical="center" wrapText="1"/>
    </xf>
    <xf numFmtId="4" fontId="22" fillId="15" borderId="0" xfId="0" applyNumberFormat="1" applyFont="1" applyFill="1" applyAlignment="1">
      <alignment horizontal="center" vertical="center" wrapText="1"/>
    </xf>
    <xf numFmtId="0" fontId="22" fillId="15" borderId="23" xfId="0" applyNumberFormat="1" applyFont="1" applyFill="1" applyBorder="1" applyAlignment="1">
      <alignment horizontal="center" vertical="center" wrapText="1"/>
    </xf>
    <xf numFmtId="0" fontId="22" fillId="15" borderId="0" xfId="0" applyFont="1" applyFill="1" applyAlignment="1">
      <alignment vertical="center" wrapText="1"/>
    </xf>
    <xf numFmtId="0" fontId="22" fillId="15" borderId="0" xfId="0" applyFont="1" applyFill="1" applyAlignment="1">
      <alignment horizontal="center" vertical="center" wrapText="1"/>
    </xf>
    <xf numFmtId="4" fontId="24" fillId="15" borderId="0" xfId="0" applyNumberFormat="1" applyFont="1" applyFill="1" applyAlignment="1">
      <alignment horizontal="center" vertical="center" wrapText="1"/>
    </xf>
    <xf numFmtId="49" fontId="22" fillId="15" borderId="0" xfId="0" applyNumberFormat="1" applyFont="1" applyFill="1" applyAlignment="1">
      <alignment horizontal="center" vertical="center" wrapText="1"/>
    </xf>
    <xf numFmtId="164" fontId="22" fillId="15" borderId="0" xfId="0" applyNumberFormat="1" applyFont="1" applyFill="1" applyAlignment="1">
      <alignment horizontal="center" vertical="center" wrapText="1"/>
    </xf>
    <xf numFmtId="49" fontId="21" fillId="15" borderId="0" xfId="0" applyNumberFormat="1" applyFont="1" applyFill="1" applyAlignment="1">
      <alignment horizontal="center" vertical="center" wrapText="1"/>
    </xf>
    <xf numFmtId="164" fontId="21" fillId="15" borderId="0" xfId="0" applyNumberFormat="1" applyFont="1" applyFill="1" applyAlignment="1">
      <alignment horizontal="center" vertical="center" wrapText="1"/>
    </xf>
    <xf numFmtId="0" fontId="21" fillId="15" borderId="0" xfId="0" applyFont="1" applyFill="1" applyAlignment="1">
      <alignment horizontal="center" vertical="center" wrapText="1"/>
    </xf>
    <xf numFmtId="0" fontId="21" fillId="15" borderId="0" xfId="0" applyFont="1" applyFill="1" applyAlignment="1">
      <alignment vertical="center" wrapText="1"/>
    </xf>
    <xf numFmtId="0" fontId="22" fillId="15" borderId="17" xfId="0" applyFont="1" applyFill="1" applyBorder="1" applyAlignment="1">
      <alignment horizontal="center" vertical="center" wrapText="1"/>
    </xf>
    <xf numFmtId="0" fontId="22" fillId="15" borderId="18" xfId="0" applyFont="1" applyFill="1" applyBorder="1" applyAlignment="1">
      <alignment horizontal="center" vertical="center" wrapText="1"/>
    </xf>
    <xf numFmtId="0" fontId="22" fillId="15" borderId="19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22" fillId="15" borderId="21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center" vertical="center" wrapText="1"/>
    </xf>
    <xf numFmtId="0" fontId="22" fillId="15" borderId="19" xfId="0" applyFont="1" applyFill="1" applyBorder="1" applyAlignment="1">
      <alignment horizontal="left" vertical="center" wrapText="1"/>
    </xf>
    <xf numFmtId="0" fontId="22" fillId="15" borderId="18" xfId="0" applyFont="1" applyFill="1" applyBorder="1" applyAlignment="1">
      <alignment horizontal="left" vertical="center" wrapText="1"/>
    </xf>
    <xf numFmtId="0" fontId="22" fillId="15" borderId="20" xfId="0" applyFont="1" applyFill="1" applyBorder="1" applyAlignment="1">
      <alignment horizontal="left" vertical="center" wrapText="1"/>
    </xf>
    <xf numFmtId="164" fontId="24" fillId="15" borderId="0" xfId="0" applyNumberFormat="1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24" fillId="15" borderId="16" xfId="0" applyFont="1" applyFill="1" applyBorder="1" applyAlignment="1">
      <alignment horizontal="center" vertical="center" wrapText="1"/>
    </xf>
    <xf numFmtId="49" fontId="22" fillId="15" borderId="19" xfId="0" applyNumberFormat="1" applyFont="1" applyFill="1" applyBorder="1" applyAlignment="1">
      <alignment horizontal="center" vertical="center" wrapText="1"/>
    </xf>
    <xf numFmtId="49" fontId="22" fillId="15" borderId="18" xfId="0" applyNumberFormat="1" applyFont="1" applyFill="1" applyBorder="1" applyAlignment="1">
      <alignment horizontal="center" vertical="center" wrapText="1"/>
    </xf>
    <xf numFmtId="49" fontId="22" fillId="15" borderId="20" xfId="0" applyNumberFormat="1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49" fontId="27" fillId="0" borderId="16" xfId="0" applyNumberFormat="1" applyFont="1" applyBorder="1" applyAlignment="1">
      <alignment horizontal="center"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5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lassinform.ru/ksr/ko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21"/>
  <sheetViews>
    <sheetView tabSelected="1" topLeftCell="D1" zoomScale="90" zoomScaleNormal="90" zoomScaleSheetLayoutView="40" zoomScalePageLayoutView="85" workbookViewId="0">
      <selection activeCell="G152" sqref="G152"/>
    </sheetView>
  </sheetViews>
  <sheetFormatPr defaultColWidth="9.109375" defaultRowHeight="15.6" x14ac:dyDescent="0.3"/>
  <cols>
    <col min="1" max="1" width="7.33203125" style="44" customWidth="1"/>
    <col min="2" max="2" width="29.5546875" style="45" customWidth="1"/>
    <col min="3" max="3" width="37.5546875" style="45" customWidth="1"/>
    <col min="4" max="4" width="26.88671875" style="45" customWidth="1"/>
    <col min="5" max="5" width="6.88671875" style="44" customWidth="1"/>
    <col min="6" max="6" width="6.6640625" style="44" customWidth="1"/>
    <col min="7" max="7" width="13.88671875" style="42" customWidth="1"/>
    <col min="8" max="8" width="15.33203125" style="42" customWidth="1"/>
    <col min="9" max="9" width="13.44140625" style="42" customWidth="1"/>
    <col min="10" max="10" width="17" style="46" customWidth="1"/>
    <col min="11" max="11" width="6.5546875" style="49" customWidth="1"/>
    <col min="12" max="12" width="6.109375" style="49" customWidth="1"/>
    <col min="13" max="13" width="24.6640625" style="50" customWidth="1"/>
    <col min="14" max="14" width="20.44140625" style="51" customWidth="1"/>
    <col min="15" max="15" width="21.88671875" style="51" customWidth="1"/>
    <col min="16" max="16" width="30.5546875" style="51" customWidth="1"/>
    <col min="17" max="17" width="20.5546875" style="51" customWidth="1"/>
    <col min="18" max="18" width="6" style="52" customWidth="1"/>
    <col min="19" max="16384" width="9.109375" style="12"/>
  </cols>
  <sheetData>
    <row r="1" spans="1:49" s="10" customFormat="1" ht="20.25" customHeight="1" x14ac:dyDescent="0.3">
      <c r="A1" s="2"/>
      <c r="B1" s="3"/>
      <c r="C1" s="3"/>
      <c r="D1" s="3"/>
      <c r="E1" s="4"/>
      <c r="F1" s="4"/>
      <c r="G1" s="5"/>
      <c r="H1" s="5"/>
      <c r="I1" s="5"/>
      <c r="J1" s="5"/>
      <c r="K1" s="6"/>
      <c r="L1" s="6"/>
      <c r="M1" s="7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</row>
    <row r="2" spans="1:49" s="10" customFormat="1" ht="20.25" customHeight="1" x14ac:dyDescent="0.3">
      <c r="A2" s="2"/>
      <c r="B2" s="3"/>
      <c r="C2" s="3"/>
      <c r="D2" s="3"/>
      <c r="E2" s="4"/>
      <c r="F2" s="4"/>
      <c r="G2" s="5"/>
      <c r="H2" s="5"/>
      <c r="I2" s="5"/>
      <c r="J2" s="5"/>
      <c r="K2" s="6"/>
      <c r="L2" s="6"/>
      <c r="M2" s="7"/>
      <c r="N2" s="7"/>
      <c r="O2" s="62" t="s">
        <v>21</v>
      </c>
      <c r="P2" s="62"/>
      <c r="Q2" s="62"/>
      <c r="R2" s="8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s="10" customFormat="1" ht="20.25" customHeight="1" x14ac:dyDescent="0.3">
      <c r="A3" s="2"/>
      <c r="B3" s="3"/>
      <c r="C3" s="3"/>
      <c r="D3" s="3"/>
      <c r="E3" s="4"/>
      <c r="F3" s="4"/>
      <c r="G3" s="5"/>
      <c r="H3" s="5"/>
      <c r="I3" s="5"/>
      <c r="J3" s="5"/>
      <c r="K3" s="6"/>
      <c r="L3" s="6"/>
      <c r="M3" s="7"/>
      <c r="N3" s="7"/>
      <c r="O3" s="7"/>
      <c r="P3" s="7"/>
      <c r="Q3" s="7"/>
      <c r="R3" s="8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s="10" customFormat="1" ht="20.25" customHeight="1" x14ac:dyDescent="0.3">
      <c r="A4" s="2"/>
      <c r="B4" s="3"/>
      <c r="C4" s="3"/>
      <c r="D4" s="3"/>
      <c r="E4" s="4"/>
      <c r="F4" s="4"/>
      <c r="G4" s="5"/>
      <c r="H4" s="5"/>
      <c r="I4" s="5"/>
      <c r="J4" s="5"/>
      <c r="K4" s="6"/>
      <c r="L4" s="6"/>
      <c r="M4" s="7"/>
      <c r="N4" s="7"/>
      <c r="O4" s="62" t="s">
        <v>22</v>
      </c>
      <c r="P4" s="62"/>
      <c r="Q4" s="62"/>
      <c r="R4" s="8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s="10" customFormat="1" ht="20.25" customHeight="1" x14ac:dyDescent="0.3">
      <c r="A5" s="2"/>
      <c r="B5" s="3"/>
      <c r="C5" s="3"/>
      <c r="D5" s="3"/>
      <c r="E5" s="4"/>
      <c r="F5" s="4"/>
      <c r="G5" s="5"/>
      <c r="H5" s="5"/>
      <c r="I5" s="5"/>
      <c r="J5" s="5"/>
      <c r="K5" s="6"/>
      <c r="L5" s="6"/>
      <c r="M5" s="7"/>
      <c r="N5" s="7"/>
      <c r="O5" s="7"/>
      <c r="P5" s="7"/>
      <c r="Q5" s="7"/>
      <c r="R5" s="8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10" customFormat="1" ht="20.25" customHeight="1" x14ac:dyDescent="0.3">
      <c r="A6" s="2"/>
      <c r="B6" s="3"/>
      <c r="C6" s="3"/>
      <c r="D6" s="3"/>
      <c r="E6" s="4"/>
      <c r="F6" s="4"/>
      <c r="G6" s="5"/>
      <c r="H6" s="5"/>
      <c r="I6" s="5"/>
      <c r="J6" s="5"/>
      <c r="K6" s="6"/>
      <c r="L6" s="6"/>
      <c r="M6" s="7"/>
      <c r="N6" s="7"/>
      <c r="O6" s="62" t="s">
        <v>23</v>
      </c>
      <c r="P6" s="62"/>
      <c r="Q6" s="62"/>
      <c r="R6" s="8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</row>
    <row r="7" spans="1:49" s="10" customFormat="1" ht="20.25" customHeight="1" x14ac:dyDescent="0.3">
      <c r="A7" s="2"/>
      <c r="B7" s="3"/>
      <c r="C7" s="3"/>
      <c r="D7" s="3"/>
      <c r="E7" s="4"/>
      <c r="F7" s="4"/>
      <c r="G7" s="5"/>
      <c r="H7" s="5"/>
      <c r="I7" s="5"/>
      <c r="J7" s="5"/>
      <c r="K7" s="6"/>
      <c r="L7" s="6"/>
      <c r="M7" s="7"/>
      <c r="N7" s="7"/>
      <c r="O7" s="7"/>
      <c r="P7" s="7"/>
      <c r="Q7" s="7"/>
      <c r="R7" s="8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s="10" customFormat="1" ht="20.25" customHeight="1" x14ac:dyDescent="0.3">
      <c r="A8" s="2"/>
      <c r="B8" s="3"/>
      <c r="C8" s="3"/>
      <c r="D8" s="3"/>
      <c r="E8" s="4"/>
      <c r="F8" s="4"/>
      <c r="G8" s="5"/>
      <c r="H8" s="5"/>
      <c r="I8" s="5"/>
      <c r="J8" s="5"/>
      <c r="K8" s="6"/>
      <c r="L8" s="6"/>
      <c r="M8" s="7"/>
      <c r="N8" s="7"/>
      <c r="O8" s="7"/>
      <c r="P8" s="7"/>
      <c r="Q8" s="7"/>
      <c r="R8" s="8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s="10" customFormat="1" ht="20.25" customHeight="1" x14ac:dyDescent="0.3">
      <c r="A9" s="2"/>
      <c r="B9" s="3"/>
      <c r="C9" s="3"/>
      <c r="D9" s="3"/>
      <c r="E9" s="4"/>
      <c r="F9" s="4"/>
      <c r="G9" s="5"/>
      <c r="H9" s="5"/>
      <c r="I9" s="5"/>
      <c r="J9" s="5"/>
      <c r="K9" s="6"/>
      <c r="L9" s="6"/>
      <c r="M9" s="7"/>
      <c r="N9" s="7"/>
      <c r="O9" s="7"/>
      <c r="P9" s="7"/>
      <c r="Q9" s="7"/>
      <c r="R9" s="8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s="10" customFormat="1" ht="12.75" customHeight="1" x14ac:dyDescent="0.3">
      <c r="A10" s="63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49" customFormat="1" ht="13.35" customHeight="1" x14ac:dyDescent="0.3">
      <c r="A11" s="74" t="s">
        <v>88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49" ht="18.75" customHeight="1" x14ac:dyDescent="0.3">
      <c r="A12" s="64" t="s">
        <v>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</row>
    <row r="13" spans="1:49" s="20" customFormat="1" ht="219.75" customHeight="1" x14ac:dyDescent="0.3">
      <c r="A13" s="13" t="s">
        <v>0</v>
      </c>
      <c r="B13" s="14" t="s">
        <v>2</v>
      </c>
      <c r="C13" s="14" t="s">
        <v>10</v>
      </c>
      <c r="D13" s="14" t="s">
        <v>16</v>
      </c>
      <c r="E13" s="14" t="s">
        <v>3</v>
      </c>
      <c r="F13" s="14" t="s">
        <v>18</v>
      </c>
      <c r="G13" s="15" t="s">
        <v>4</v>
      </c>
      <c r="H13" s="15" t="s">
        <v>17</v>
      </c>
      <c r="I13" s="15" t="s">
        <v>19</v>
      </c>
      <c r="J13" s="16" t="s">
        <v>25</v>
      </c>
      <c r="K13" s="17" t="s">
        <v>5</v>
      </c>
      <c r="L13" s="17" t="s">
        <v>6</v>
      </c>
      <c r="M13" s="18" t="s">
        <v>7</v>
      </c>
      <c r="N13" s="14" t="s">
        <v>11</v>
      </c>
      <c r="O13" s="14" t="s">
        <v>12</v>
      </c>
      <c r="P13" s="14" t="s">
        <v>15</v>
      </c>
      <c r="Q13" s="14" t="s">
        <v>8</v>
      </c>
      <c r="R13" s="14" t="s">
        <v>9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s="24" customFormat="1" ht="16.2" thickBot="1" x14ac:dyDescent="0.3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2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</row>
    <row r="15" spans="1:49" ht="30.75" customHeight="1" thickBot="1" x14ac:dyDescent="0.35">
      <c r="A15" s="57">
        <v>1</v>
      </c>
      <c r="B15" s="55"/>
      <c r="C15" s="55" t="s">
        <v>30</v>
      </c>
      <c r="D15" s="55" t="s">
        <v>30</v>
      </c>
      <c r="E15" s="65" t="s">
        <v>13</v>
      </c>
      <c r="F15" s="65" t="s">
        <v>13</v>
      </c>
      <c r="G15" s="32">
        <v>196599.6</v>
      </c>
      <c r="H15" s="25">
        <f t="shared" ref="H15:H44" si="0">G15/1.2</f>
        <v>163833</v>
      </c>
      <c r="I15" s="25" t="s">
        <v>24</v>
      </c>
      <c r="J15" s="26">
        <f>H15</f>
        <v>163833</v>
      </c>
      <c r="K15" s="27" t="s">
        <v>28</v>
      </c>
      <c r="L15" s="27" t="s">
        <v>29</v>
      </c>
      <c r="M15" s="28" t="s">
        <v>31</v>
      </c>
      <c r="N15" s="28">
        <v>772601001</v>
      </c>
      <c r="O15" s="28">
        <v>7728692222</v>
      </c>
      <c r="P15" s="41"/>
      <c r="Q15" s="30" t="s">
        <v>64</v>
      </c>
      <c r="R15" s="43">
        <v>2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</row>
    <row r="16" spans="1:49" ht="31.8" thickBot="1" x14ac:dyDescent="0.35">
      <c r="A16" s="53"/>
      <c r="B16" s="54"/>
      <c r="C16" s="54"/>
      <c r="D16" s="54"/>
      <c r="E16" s="66"/>
      <c r="F16" s="66"/>
      <c r="G16" s="32">
        <v>200531.59</v>
      </c>
      <c r="H16" s="32">
        <f t="shared" si="0"/>
        <v>167109.65833333333</v>
      </c>
      <c r="I16" s="32" t="s">
        <v>24</v>
      </c>
      <c r="J16" s="33" t="s">
        <v>24</v>
      </c>
      <c r="K16" s="34" t="s">
        <v>28</v>
      </c>
      <c r="L16" s="34" t="s">
        <v>29</v>
      </c>
      <c r="M16" s="28" t="s">
        <v>66</v>
      </c>
      <c r="N16" s="28">
        <v>470301001</v>
      </c>
      <c r="O16" s="29">
        <v>4703132255</v>
      </c>
      <c r="P16" s="41"/>
      <c r="Q16" s="35" t="s">
        <v>67</v>
      </c>
      <c r="R16" s="43">
        <v>2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</row>
    <row r="17" spans="1:49" ht="16.2" thickBot="1" x14ac:dyDescent="0.35">
      <c r="A17" s="58"/>
      <c r="B17" s="56"/>
      <c r="C17" s="56"/>
      <c r="D17" s="56"/>
      <c r="E17" s="67"/>
      <c r="F17" s="67"/>
      <c r="G17" s="37">
        <v>198565.6</v>
      </c>
      <c r="H17" s="37">
        <f t="shared" si="0"/>
        <v>165471.33333333334</v>
      </c>
      <c r="I17" s="37" t="s">
        <v>24</v>
      </c>
      <c r="J17" s="38" t="s">
        <v>24</v>
      </c>
      <c r="K17" s="27" t="s">
        <v>28</v>
      </c>
      <c r="L17" s="27" t="s">
        <v>29</v>
      </c>
      <c r="M17" s="28" t="s">
        <v>65</v>
      </c>
      <c r="N17" s="28">
        <v>780501001</v>
      </c>
      <c r="O17" s="28">
        <v>7805525003</v>
      </c>
      <c r="P17" s="41"/>
      <c r="Q17" s="39" t="s">
        <v>27</v>
      </c>
      <c r="R17" s="43">
        <v>2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</row>
    <row r="18" spans="1:49" ht="30.75" customHeight="1" thickBot="1" x14ac:dyDescent="0.35">
      <c r="A18" s="57">
        <v>2</v>
      </c>
      <c r="B18" s="71" t="s">
        <v>87</v>
      </c>
      <c r="C18" s="55" t="s">
        <v>32</v>
      </c>
      <c r="D18" s="55" t="s">
        <v>32</v>
      </c>
      <c r="E18" s="65" t="s">
        <v>13</v>
      </c>
      <c r="F18" s="65" t="s">
        <v>13</v>
      </c>
      <c r="G18" s="25">
        <v>24600</v>
      </c>
      <c r="H18" s="25">
        <f t="shared" si="0"/>
        <v>20500</v>
      </c>
      <c r="I18" s="25" t="s">
        <v>24</v>
      </c>
      <c r="J18" s="26">
        <f>H18</f>
        <v>20500</v>
      </c>
      <c r="K18" s="34" t="s">
        <v>28</v>
      </c>
      <c r="L18" s="34" t="s">
        <v>29</v>
      </c>
      <c r="M18" s="28" t="s">
        <v>31</v>
      </c>
      <c r="N18" s="28">
        <v>772601001</v>
      </c>
      <c r="O18" s="28">
        <v>7728692222</v>
      </c>
      <c r="P18" s="41"/>
      <c r="Q18" s="30" t="s">
        <v>64</v>
      </c>
      <c r="R18" s="43">
        <v>2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</row>
    <row r="19" spans="1:49" ht="31.8" thickBot="1" x14ac:dyDescent="0.35">
      <c r="A19" s="53"/>
      <c r="B19" s="72"/>
      <c r="C19" s="54"/>
      <c r="D19" s="54"/>
      <c r="E19" s="66"/>
      <c r="F19" s="66"/>
      <c r="G19" s="32">
        <v>25092</v>
      </c>
      <c r="H19" s="32">
        <f t="shared" si="0"/>
        <v>20910</v>
      </c>
      <c r="I19" s="32" t="s">
        <v>24</v>
      </c>
      <c r="J19" s="33" t="s">
        <v>24</v>
      </c>
      <c r="K19" s="27" t="s">
        <v>28</v>
      </c>
      <c r="L19" s="27" t="s">
        <v>29</v>
      </c>
      <c r="M19" s="28" t="s">
        <v>66</v>
      </c>
      <c r="N19" s="28">
        <v>470301001</v>
      </c>
      <c r="O19" s="29">
        <v>4703132255</v>
      </c>
      <c r="P19" s="41"/>
      <c r="Q19" s="35" t="s">
        <v>67</v>
      </c>
      <c r="R19" s="43">
        <v>2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</row>
    <row r="20" spans="1:49" ht="16.2" thickBot="1" x14ac:dyDescent="0.35">
      <c r="A20" s="58"/>
      <c r="B20" s="73"/>
      <c r="C20" s="56"/>
      <c r="D20" s="56"/>
      <c r="E20" s="67"/>
      <c r="F20" s="67"/>
      <c r="G20" s="37">
        <v>24846</v>
      </c>
      <c r="H20" s="37">
        <f t="shared" si="0"/>
        <v>20705</v>
      </c>
      <c r="I20" s="37" t="s">
        <v>24</v>
      </c>
      <c r="J20" s="38" t="s">
        <v>24</v>
      </c>
      <c r="K20" s="34" t="s">
        <v>28</v>
      </c>
      <c r="L20" s="34" t="s">
        <v>29</v>
      </c>
      <c r="M20" s="28" t="s">
        <v>65</v>
      </c>
      <c r="N20" s="28">
        <v>780501001</v>
      </c>
      <c r="O20" s="28">
        <v>7805525003</v>
      </c>
      <c r="P20" s="41"/>
      <c r="Q20" s="39" t="s">
        <v>27</v>
      </c>
      <c r="R20" s="43">
        <v>2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</row>
    <row r="21" spans="1:49" ht="30.75" customHeight="1" thickBot="1" x14ac:dyDescent="0.35">
      <c r="A21" s="57">
        <v>3</v>
      </c>
      <c r="B21" s="71" t="s">
        <v>87</v>
      </c>
      <c r="C21" s="55" t="s">
        <v>33</v>
      </c>
      <c r="D21" s="59" t="s">
        <v>34</v>
      </c>
      <c r="E21" s="65" t="s">
        <v>13</v>
      </c>
      <c r="F21" s="65" t="s">
        <v>13</v>
      </c>
      <c r="G21" s="25">
        <v>10440</v>
      </c>
      <c r="H21" s="25">
        <f t="shared" si="0"/>
        <v>8700</v>
      </c>
      <c r="I21" s="25" t="s">
        <v>24</v>
      </c>
      <c r="J21" s="26">
        <f>H21</f>
        <v>8700</v>
      </c>
      <c r="K21" s="27" t="s">
        <v>28</v>
      </c>
      <c r="L21" s="27" t="s">
        <v>29</v>
      </c>
      <c r="M21" s="28" t="s">
        <v>31</v>
      </c>
      <c r="N21" s="28">
        <v>772601001</v>
      </c>
      <c r="O21" s="28">
        <v>7728692222</v>
      </c>
      <c r="P21" s="41"/>
      <c r="Q21" s="30" t="s">
        <v>64</v>
      </c>
      <c r="R21" s="43">
        <v>2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</row>
    <row r="22" spans="1:49" ht="31.8" thickBot="1" x14ac:dyDescent="0.35">
      <c r="A22" s="53"/>
      <c r="B22" s="72"/>
      <c r="C22" s="54"/>
      <c r="D22" s="60"/>
      <c r="E22" s="66"/>
      <c r="F22" s="66"/>
      <c r="G22" s="32">
        <v>10648.8</v>
      </c>
      <c r="H22" s="32">
        <f t="shared" si="0"/>
        <v>8874</v>
      </c>
      <c r="I22" s="32" t="s">
        <v>24</v>
      </c>
      <c r="J22" s="33" t="s">
        <v>24</v>
      </c>
      <c r="K22" s="34" t="s">
        <v>28</v>
      </c>
      <c r="L22" s="34" t="s">
        <v>29</v>
      </c>
      <c r="M22" s="28" t="s">
        <v>66</v>
      </c>
      <c r="N22" s="28">
        <v>470301001</v>
      </c>
      <c r="O22" s="29">
        <v>4703132255</v>
      </c>
      <c r="P22" s="41"/>
      <c r="Q22" s="35" t="s">
        <v>67</v>
      </c>
      <c r="R22" s="43">
        <v>2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</row>
    <row r="23" spans="1:49" ht="16.2" thickBot="1" x14ac:dyDescent="0.35">
      <c r="A23" s="58"/>
      <c r="B23" s="73"/>
      <c r="C23" s="56"/>
      <c r="D23" s="61"/>
      <c r="E23" s="67"/>
      <c r="F23" s="67"/>
      <c r="G23" s="37">
        <v>10544.4</v>
      </c>
      <c r="H23" s="37">
        <f t="shared" si="0"/>
        <v>8787</v>
      </c>
      <c r="I23" s="37" t="s">
        <v>24</v>
      </c>
      <c r="J23" s="38" t="s">
        <v>24</v>
      </c>
      <c r="K23" s="27" t="s">
        <v>28</v>
      </c>
      <c r="L23" s="27" t="s">
        <v>29</v>
      </c>
      <c r="M23" s="28" t="s">
        <v>65</v>
      </c>
      <c r="N23" s="28">
        <v>780501001</v>
      </c>
      <c r="O23" s="28">
        <v>7805525003</v>
      </c>
      <c r="P23" s="41"/>
      <c r="Q23" s="39" t="s">
        <v>27</v>
      </c>
      <c r="R23" s="43">
        <v>2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</row>
    <row r="24" spans="1:49" ht="16.2" customHeight="1" thickBot="1" x14ac:dyDescent="0.35">
      <c r="A24" s="57">
        <v>4</v>
      </c>
      <c r="B24" s="71" t="s">
        <v>87</v>
      </c>
      <c r="C24" s="55" t="s">
        <v>35</v>
      </c>
      <c r="D24" s="59" t="s">
        <v>35</v>
      </c>
      <c r="E24" s="65" t="s">
        <v>13</v>
      </c>
      <c r="F24" s="65" t="s">
        <v>13</v>
      </c>
      <c r="G24" s="25">
        <v>3699.6</v>
      </c>
      <c r="H24" s="25">
        <f t="shared" si="0"/>
        <v>3083</v>
      </c>
      <c r="I24" s="25" t="s">
        <v>24</v>
      </c>
      <c r="J24" s="26">
        <f>H24</f>
        <v>3083</v>
      </c>
      <c r="K24" s="34" t="s">
        <v>28</v>
      </c>
      <c r="L24" s="34" t="s">
        <v>29</v>
      </c>
      <c r="M24" s="28" t="s">
        <v>31</v>
      </c>
      <c r="N24" s="28">
        <v>772601001</v>
      </c>
      <c r="O24" s="28">
        <v>7728692222</v>
      </c>
      <c r="P24" s="41"/>
      <c r="Q24" s="30" t="s">
        <v>64</v>
      </c>
      <c r="R24" s="43">
        <v>2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</row>
    <row r="25" spans="1:49" ht="31.8" thickBot="1" x14ac:dyDescent="0.35">
      <c r="A25" s="53"/>
      <c r="B25" s="72"/>
      <c r="C25" s="54"/>
      <c r="D25" s="60"/>
      <c r="E25" s="66"/>
      <c r="F25" s="66"/>
      <c r="G25" s="32">
        <v>3773.59</v>
      </c>
      <c r="H25" s="32">
        <f t="shared" si="0"/>
        <v>3144.6583333333338</v>
      </c>
      <c r="I25" s="32" t="s">
        <v>24</v>
      </c>
      <c r="J25" s="33" t="s">
        <v>24</v>
      </c>
      <c r="K25" s="27" t="s">
        <v>28</v>
      </c>
      <c r="L25" s="27" t="s">
        <v>29</v>
      </c>
      <c r="M25" s="28" t="s">
        <v>66</v>
      </c>
      <c r="N25" s="28">
        <v>470301001</v>
      </c>
      <c r="O25" s="29">
        <v>4703132255</v>
      </c>
      <c r="P25" s="41"/>
      <c r="Q25" s="35" t="s">
        <v>67</v>
      </c>
      <c r="R25" s="43">
        <v>2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</row>
    <row r="26" spans="1:49" ht="16.2" thickBot="1" x14ac:dyDescent="0.35">
      <c r="A26" s="58"/>
      <c r="B26" s="73"/>
      <c r="C26" s="56"/>
      <c r="D26" s="61"/>
      <c r="E26" s="67"/>
      <c r="F26" s="67"/>
      <c r="G26" s="37">
        <v>3736.6</v>
      </c>
      <c r="H26" s="37">
        <f t="shared" si="0"/>
        <v>3113.8333333333335</v>
      </c>
      <c r="I26" s="37" t="s">
        <v>24</v>
      </c>
      <c r="J26" s="38" t="s">
        <v>24</v>
      </c>
      <c r="K26" s="34" t="s">
        <v>28</v>
      </c>
      <c r="L26" s="34" t="s">
        <v>29</v>
      </c>
      <c r="M26" s="28" t="s">
        <v>65</v>
      </c>
      <c r="N26" s="28">
        <v>780501001</v>
      </c>
      <c r="O26" s="28">
        <v>7805525003</v>
      </c>
      <c r="P26" s="41"/>
      <c r="Q26" s="39" t="s">
        <v>27</v>
      </c>
      <c r="R26" s="43">
        <v>2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</row>
    <row r="27" spans="1:49" ht="16.2" customHeight="1" thickBot="1" x14ac:dyDescent="0.35">
      <c r="A27" s="57">
        <v>5</v>
      </c>
      <c r="B27" s="71" t="s">
        <v>87</v>
      </c>
      <c r="C27" s="55" t="s">
        <v>36</v>
      </c>
      <c r="D27" s="59" t="s">
        <v>36</v>
      </c>
      <c r="E27" s="65" t="s">
        <v>13</v>
      </c>
      <c r="F27" s="65" t="s">
        <v>13</v>
      </c>
      <c r="G27" s="25">
        <v>42900</v>
      </c>
      <c r="H27" s="25">
        <f t="shared" si="0"/>
        <v>35750</v>
      </c>
      <c r="I27" s="25" t="s">
        <v>24</v>
      </c>
      <c r="J27" s="26">
        <f>H27</f>
        <v>35750</v>
      </c>
      <c r="K27" s="27" t="s">
        <v>28</v>
      </c>
      <c r="L27" s="27" t="s">
        <v>29</v>
      </c>
      <c r="M27" s="28" t="s">
        <v>31</v>
      </c>
      <c r="N27" s="28">
        <v>772601001</v>
      </c>
      <c r="O27" s="28">
        <v>7728692222</v>
      </c>
      <c r="P27" s="41"/>
      <c r="Q27" s="30" t="s">
        <v>64</v>
      </c>
      <c r="R27" s="43">
        <v>2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</row>
    <row r="28" spans="1:49" ht="31.8" thickBot="1" x14ac:dyDescent="0.35">
      <c r="A28" s="53"/>
      <c r="B28" s="72"/>
      <c r="C28" s="54"/>
      <c r="D28" s="60"/>
      <c r="E28" s="66"/>
      <c r="F28" s="66"/>
      <c r="G28" s="32">
        <v>43758</v>
      </c>
      <c r="H28" s="32">
        <f t="shared" si="0"/>
        <v>36465</v>
      </c>
      <c r="I28" s="32" t="s">
        <v>24</v>
      </c>
      <c r="J28" s="33" t="s">
        <v>24</v>
      </c>
      <c r="K28" s="34" t="s">
        <v>28</v>
      </c>
      <c r="L28" s="34" t="s">
        <v>29</v>
      </c>
      <c r="M28" s="28" t="s">
        <v>66</v>
      </c>
      <c r="N28" s="28">
        <v>470301001</v>
      </c>
      <c r="O28" s="29">
        <v>4703132255</v>
      </c>
      <c r="P28" s="41"/>
      <c r="Q28" s="35" t="s">
        <v>67</v>
      </c>
      <c r="R28" s="43">
        <v>2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</row>
    <row r="29" spans="1:49" ht="16.2" thickBot="1" x14ac:dyDescent="0.35">
      <c r="A29" s="58"/>
      <c r="B29" s="73"/>
      <c r="C29" s="56"/>
      <c r="D29" s="61"/>
      <c r="E29" s="67"/>
      <c r="F29" s="67"/>
      <c r="G29" s="37">
        <v>43329</v>
      </c>
      <c r="H29" s="37">
        <f t="shared" si="0"/>
        <v>36107.5</v>
      </c>
      <c r="I29" s="37" t="s">
        <v>24</v>
      </c>
      <c r="J29" s="38" t="s">
        <v>24</v>
      </c>
      <c r="K29" s="27" t="s">
        <v>28</v>
      </c>
      <c r="L29" s="27" t="s">
        <v>29</v>
      </c>
      <c r="M29" s="28" t="s">
        <v>65</v>
      </c>
      <c r="N29" s="28">
        <v>780501001</v>
      </c>
      <c r="O29" s="28">
        <v>7805525003</v>
      </c>
      <c r="P29" s="41"/>
      <c r="Q29" s="39" t="s">
        <v>27</v>
      </c>
      <c r="R29" s="43">
        <v>2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</row>
    <row r="30" spans="1:49" ht="16.2" customHeight="1" thickBot="1" x14ac:dyDescent="0.35">
      <c r="A30" s="57">
        <v>6</v>
      </c>
      <c r="B30" s="71" t="s">
        <v>87</v>
      </c>
      <c r="C30" s="55" t="s">
        <v>37</v>
      </c>
      <c r="D30" s="59" t="s">
        <v>37</v>
      </c>
      <c r="E30" s="65" t="s">
        <v>13</v>
      </c>
      <c r="F30" s="65" t="s">
        <v>13</v>
      </c>
      <c r="G30" s="25">
        <v>12500.4</v>
      </c>
      <c r="H30" s="25">
        <f t="shared" si="0"/>
        <v>10417</v>
      </c>
      <c r="I30" s="25" t="s">
        <v>24</v>
      </c>
      <c r="J30" s="26">
        <f>H30</f>
        <v>10417</v>
      </c>
      <c r="K30" s="34" t="s">
        <v>28</v>
      </c>
      <c r="L30" s="34" t="s">
        <v>29</v>
      </c>
      <c r="M30" s="28" t="s">
        <v>31</v>
      </c>
      <c r="N30" s="28">
        <v>772601001</v>
      </c>
      <c r="O30" s="28">
        <v>7728692222</v>
      </c>
      <c r="P30" s="41"/>
      <c r="Q30" s="30" t="s">
        <v>64</v>
      </c>
      <c r="R30" s="43">
        <v>2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</row>
    <row r="31" spans="1:49" ht="31.8" thickBot="1" x14ac:dyDescent="0.35">
      <c r="A31" s="53"/>
      <c r="B31" s="72"/>
      <c r="C31" s="54"/>
      <c r="D31" s="60"/>
      <c r="E31" s="66"/>
      <c r="F31" s="66"/>
      <c r="G31" s="32">
        <v>12750.41</v>
      </c>
      <c r="H31" s="32">
        <f t="shared" si="0"/>
        <v>10625.341666666667</v>
      </c>
      <c r="I31" s="32" t="s">
        <v>24</v>
      </c>
      <c r="J31" s="33" t="s">
        <v>24</v>
      </c>
      <c r="K31" s="27" t="s">
        <v>28</v>
      </c>
      <c r="L31" s="27" t="s">
        <v>29</v>
      </c>
      <c r="M31" s="28" t="s">
        <v>66</v>
      </c>
      <c r="N31" s="28">
        <v>470301001</v>
      </c>
      <c r="O31" s="29">
        <v>4703132255</v>
      </c>
      <c r="P31" s="41"/>
      <c r="Q31" s="35" t="s">
        <v>67</v>
      </c>
      <c r="R31" s="43">
        <v>2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</row>
    <row r="32" spans="1:49" ht="16.2" customHeight="1" thickBot="1" x14ac:dyDescent="0.35">
      <c r="A32" s="58"/>
      <c r="B32" s="73"/>
      <c r="C32" s="56"/>
      <c r="D32" s="61"/>
      <c r="E32" s="67"/>
      <c r="F32" s="67"/>
      <c r="G32" s="37">
        <v>12625.4</v>
      </c>
      <c r="H32" s="37">
        <f t="shared" si="0"/>
        <v>10521.166666666666</v>
      </c>
      <c r="I32" s="37" t="s">
        <v>24</v>
      </c>
      <c r="J32" s="38" t="s">
        <v>24</v>
      </c>
      <c r="K32" s="34" t="s">
        <v>28</v>
      </c>
      <c r="L32" s="34" t="s">
        <v>29</v>
      </c>
      <c r="M32" s="28" t="s">
        <v>65</v>
      </c>
      <c r="N32" s="28">
        <v>780501001</v>
      </c>
      <c r="O32" s="28">
        <v>7805525003</v>
      </c>
      <c r="P32" s="41"/>
      <c r="Q32" s="39" t="s">
        <v>27</v>
      </c>
      <c r="R32" s="43">
        <v>2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</row>
    <row r="33" spans="1:49" ht="16.2" customHeight="1" thickBot="1" x14ac:dyDescent="0.35">
      <c r="A33" s="57">
        <v>7</v>
      </c>
      <c r="B33" s="71" t="s">
        <v>87</v>
      </c>
      <c r="C33" s="55" t="s">
        <v>38</v>
      </c>
      <c r="D33" s="59" t="s">
        <v>38</v>
      </c>
      <c r="E33" s="65" t="s">
        <v>13</v>
      </c>
      <c r="F33" s="65" t="s">
        <v>13</v>
      </c>
      <c r="G33" s="25">
        <v>6360</v>
      </c>
      <c r="H33" s="25">
        <f t="shared" si="0"/>
        <v>5300</v>
      </c>
      <c r="I33" s="25" t="s">
        <v>24</v>
      </c>
      <c r="J33" s="26">
        <f>H33</f>
        <v>5300</v>
      </c>
      <c r="K33" s="27" t="s">
        <v>28</v>
      </c>
      <c r="L33" s="27" t="s">
        <v>29</v>
      </c>
      <c r="M33" s="28" t="s">
        <v>31</v>
      </c>
      <c r="N33" s="28">
        <v>772601001</v>
      </c>
      <c r="O33" s="28">
        <v>7728692222</v>
      </c>
      <c r="P33" s="41"/>
      <c r="Q33" s="30" t="s">
        <v>64</v>
      </c>
      <c r="R33" s="43">
        <v>2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</row>
    <row r="34" spans="1:49" ht="29.4" customHeight="1" thickBot="1" x14ac:dyDescent="0.35">
      <c r="A34" s="53"/>
      <c r="B34" s="72"/>
      <c r="C34" s="54"/>
      <c r="D34" s="60"/>
      <c r="E34" s="66"/>
      <c r="F34" s="66"/>
      <c r="G34" s="32">
        <v>6487.2</v>
      </c>
      <c r="H34" s="32">
        <f t="shared" si="0"/>
        <v>5406</v>
      </c>
      <c r="I34" s="32" t="s">
        <v>24</v>
      </c>
      <c r="J34" s="33" t="s">
        <v>24</v>
      </c>
      <c r="K34" s="34" t="s">
        <v>28</v>
      </c>
      <c r="L34" s="34" t="s">
        <v>29</v>
      </c>
      <c r="M34" s="28" t="s">
        <v>66</v>
      </c>
      <c r="N34" s="28">
        <v>470301001</v>
      </c>
      <c r="O34" s="29">
        <v>4703132255</v>
      </c>
      <c r="P34" s="41"/>
      <c r="Q34" s="35" t="s">
        <v>67</v>
      </c>
      <c r="R34" s="43">
        <v>2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</row>
    <row r="35" spans="1:49" ht="16.2" customHeight="1" thickBot="1" x14ac:dyDescent="0.35">
      <c r="A35" s="58"/>
      <c r="B35" s="73"/>
      <c r="C35" s="56"/>
      <c r="D35" s="61"/>
      <c r="E35" s="67"/>
      <c r="F35" s="67"/>
      <c r="G35" s="37">
        <v>6423.6</v>
      </c>
      <c r="H35" s="37">
        <f t="shared" si="0"/>
        <v>5353.0000000000009</v>
      </c>
      <c r="I35" s="37" t="s">
        <v>24</v>
      </c>
      <c r="J35" s="38" t="s">
        <v>24</v>
      </c>
      <c r="K35" s="27" t="s">
        <v>28</v>
      </c>
      <c r="L35" s="27" t="s">
        <v>29</v>
      </c>
      <c r="M35" s="28" t="s">
        <v>65</v>
      </c>
      <c r="N35" s="28">
        <v>780501001</v>
      </c>
      <c r="O35" s="28">
        <v>7805525003</v>
      </c>
      <c r="P35" s="41"/>
      <c r="Q35" s="39" t="s">
        <v>27</v>
      </c>
      <c r="R35" s="43">
        <v>2</v>
      </c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</row>
    <row r="36" spans="1:49" ht="16.2" customHeight="1" thickBot="1" x14ac:dyDescent="0.35">
      <c r="A36" s="57">
        <v>8</v>
      </c>
      <c r="B36" s="71" t="s">
        <v>87</v>
      </c>
      <c r="C36" s="55" t="s">
        <v>39</v>
      </c>
      <c r="D36" s="59" t="s">
        <v>39</v>
      </c>
      <c r="E36" s="65" t="s">
        <v>26</v>
      </c>
      <c r="F36" s="65" t="s">
        <v>13</v>
      </c>
      <c r="G36" s="32">
        <v>60399.6</v>
      </c>
      <c r="H36" s="25">
        <f t="shared" si="0"/>
        <v>50333</v>
      </c>
      <c r="I36" s="25" t="s">
        <v>24</v>
      </c>
      <c r="J36" s="26">
        <f>H36</f>
        <v>50333</v>
      </c>
      <c r="K36" s="34" t="s">
        <v>28</v>
      </c>
      <c r="L36" s="34" t="s">
        <v>29</v>
      </c>
      <c r="M36" s="28" t="s">
        <v>31</v>
      </c>
      <c r="N36" s="28">
        <v>772601001</v>
      </c>
      <c r="O36" s="28">
        <v>7728692222</v>
      </c>
      <c r="P36" s="41"/>
      <c r="Q36" s="30" t="s">
        <v>64</v>
      </c>
      <c r="R36" s="43">
        <v>2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</row>
    <row r="37" spans="1:49" ht="31.8" thickBot="1" x14ac:dyDescent="0.35">
      <c r="A37" s="53"/>
      <c r="B37" s="72"/>
      <c r="C37" s="54"/>
      <c r="D37" s="60"/>
      <c r="E37" s="66"/>
      <c r="F37" s="66"/>
      <c r="G37" s="32">
        <v>61607.59</v>
      </c>
      <c r="H37" s="32">
        <f t="shared" si="0"/>
        <v>51339.658333333333</v>
      </c>
      <c r="I37" s="32" t="s">
        <v>24</v>
      </c>
      <c r="J37" s="33" t="s">
        <v>24</v>
      </c>
      <c r="K37" s="27" t="s">
        <v>28</v>
      </c>
      <c r="L37" s="27" t="s">
        <v>29</v>
      </c>
      <c r="M37" s="28" t="s">
        <v>66</v>
      </c>
      <c r="N37" s="28">
        <v>470301001</v>
      </c>
      <c r="O37" s="29">
        <v>4703132255</v>
      </c>
      <c r="P37" s="41"/>
      <c r="Q37" s="35" t="s">
        <v>67</v>
      </c>
      <c r="R37" s="43">
        <v>2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</row>
    <row r="38" spans="1:49" ht="16.2" customHeight="1" thickBot="1" x14ac:dyDescent="0.35">
      <c r="A38" s="58"/>
      <c r="B38" s="73"/>
      <c r="C38" s="56"/>
      <c r="D38" s="61"/>
      <c r="E38" s="67"/>
      <c r="F38" s="67"/>
      <c r="G38" s="37">
        <v>61003.6</v>
      </c>
      <c r="H38" s="37">
        <f t="shared" si="0"/>
        <v>50836.333333333336</v>
      </c>
      <c r="I38" s="37" t="s">
        <v>24</v>
      </c>
      <c r="J38" s="38" t="s">
        <v>24</v>
      </c>
      <c r="K38" s="34" t="s">
        <v>28</v>
      </c>
      <c r="L38" s="34" t="s">
        <v>29</v>
      </c>
      <c r="M38" s="28" t="s">
        <v>65</v>
      </c>
      <c r="N38" s="28">
        <v>780501001</v>
      </c>
      <c r="O38" s="28">
        <v>7805525003</v>
      </c>
      <c r="P38" s="41"/>
      <c r="Q38" s="39" t="s">
        <v>27</v>
      </c>
      <c r="R38" s="43">
        <v>2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</row>
    <row r="39" spans="1:49" ht="16.2" customHeight="1" thickBot="1" x14ac:dyDescent="0.35">
      <c r="A39" s="57">
        <v>9</v>
      </c>
      <c r="B39" s="71" t="s">
        <v>87</v>
      </c>
      <c r="C39" s="55" t="s">
        <v>40</v>
      </c>
      <c r="D39" s="59" t="s">
        <v>40</v>
      </c>
      <c r="E39" s="65" t="s">
        <v>13</v>
      </c>
      <c r="F39" s="65" t="s">
        <v>13</v>
      </c>
      <c r="G39" s="25">
        <v>125000.4</v>
      </c>
      <c r="H39" s="25">
        <f t="shared" si="0"/>
        <v>104167</v>
      </c>
      <c r="I39" s="25" t="s">
        <v>24</v>
      </c>
      <c r="J39" s="26">
        <f>H39</f>
        <v>104167</v>
      </c>
      <c r="K39" s="27" t="s">
        <v>28</v>
      </c>
      <c r="L39" s="27" t="s">
        <v>29</v>
      </c>
      <c r="M39" s="28" t="s">
        <v>31</v>
      </c>
      <c r="N39" s="28">
        <v>772601001</v>
      </c>
      <c r="O39" s="28">
        <v>7728692222</v>
      </c>
      <c r="P39" s="41"/>
      <c r="Q39" s="30" t="s">
        <v>64</v>
      </c>
      <c r="R39" s="43">
        <v>2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31.8" thickBot="1" x14ac:dyDescent="0.35">
      <c r="A40" s="53"/>
      <c r="B40" s="72"/>
      <c r="C40" s="54"/>
      <c r="D40" s="60"/>
      <c r="E40" s="66"/>
      <c r="F40" s="66"/>
      <c r="G40" s="32">
        <v>127500.41</v>
      </c>
      <c r="H40" s="32">
        <f t="shared" si="0"/>
        <v>106250.34166666667</v>
      </c>
      <c r="I40" s="32" t="s">
        <v>24</v>
      </c>
      <c r="J40" s="33" t="s">
        <v>24</v>
      </c>
      <c r="K40" s="34" t="s">
        <v>28</v>
      </c>
      <c r="L40" s="34" t="s">
        <v>29</v>
      </c>
      <c r="M40" s="28" t="s">
        <v>66</v>
      </c>
      <c r="N40" s="28">
        <v>470301001</v>
      </c>
      <c r="O40" s="29">
        <v>4703132255</v>
      </c>
      <c r="P40" s="41"/>
      <c r="Q40" s="35" t="s">
        <v>67</v>
      </c>
      <c r="R40" s="43">
        <v>2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</row>
    <row r="41" spans="1:49" ht="16.2" thickBot="1" x14ac:dyDescent="0.35">
      <c r="A41" s="58"/>
      <c r="B41" s="73"/>
      <c r="C41" s="56"/>
      <c r="D41" s="61"/>
      <c r="E41" s="67"/>
      <c r="F41" s="67"/>
      <c r="G41" s="37">
        <v>126250.4</v>
      </c>
      <c r="H41" s="37">
        <f t="shared" si="0"/>
        <v>105208.66666666667</v>
      </c>
      <c r="I41" s="37" t="s">
        <v>24</v>
      </c>
      <c r="J41" s="38" t="s">
        <v>24</v>
      </c>
      <c r="K41" s="27" t="s">
        <v>28</v>
      </c>
      <c r="L41" s="27" t="s">
        <v>29</v>
      </c>
      <c r="M41" s="28" t="s">
        <v>65</v>
      </c>
      <c r="N41" s="28">
        <v>780501001</v>
      </c>
      <c r="O41" s="28">
        <v>7805525003</v>
      </c>
      <c r="P41" s="41"/>
      <c r="Q41" s="39" t="s">
        <v>27</v>
      </c>
      <c r="R41" s="43">
        <v>2</v>
      </c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</row>
    <row r="42" spans="1:49" ht="16.2" customHeight="1" thickBot="1" x14ac:dyDescent="0.35">
      <c r="A42" s="57">
        <v>10</v>
      </c>
      <c r="B42" s="71" t="s">
        <v>87</v>
      </c>
      <c r="C42" s="55" t="s">
        <v>41</v>
      </c>
      <c r="D42" s="59" t="s">
        <v>41</v>
      </c>
      <c r="E42" s="65" t="s">
        <v>13</v>
      </c>
      <c r="F42" s="65" t="s">
        <v>13</v>
      </c>
      <c r="G42" s="25">
        <v>133080</v>
      </c>
      <c r="H42" s="25">
        <f t="shared" si="0"/>
        <v>110900</v>
      </c>
      <c r="I42" s="25" t="s">
        <v>24</v>
      </c>
      <c r="J42" s="26">
        <f>H42</f>
        <v>110900</v>
      </c>
      <c r="K42" s="34" t="s">
        <v>28</v>
      </c>
      <c r="L42" s="34" t="s">
        <v>29</v>
      </c>
      <c r="M42" s="28" t="s">
        <v>31</v>
      </c>
      <c r="N42" s="28">
        <v>772601001</v>
      </c>
      <c r="O42" s="28">
        <v>7728692222</v>
      </c>
      <c r="P42" s="41"/>
      <c r="Q42" s="30" t="s">
        <v>64</v>
      </c>
      <c r="R42" s="43">
        <v>2</v>
      </c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</row>
    <row r="43" spans="1:49" ht="31.8" thickBot="1" x14ac:dyDescent="0.35">
      <c r="A43" s="53"/>
      <c r="B43" s="72"/>
      <c r="C43" s="54"/>
      <c r="D43" s="60"/>
      <c r="E43" s="66"/>
      <c r="F43" s="66"/>
      <c r="G43" s="32">
        <v>135741.6</v>
      </c>
      <c r="H43" s="32">
        <f t="shared" si="0"/>
        <v>113118.00000000001</v>
      </c>
      <c r="I43" s="32" t="s">
        <v>24</v>
      </c>
      <c r="J43" s="33" t="s">
        <v>24</v>
      </c>
      <c r="K43" s="27" t="s">
        <v>28</v>
      </c>
      <c r="L43" s="27" t="s">
        <v>29</v>
      </c>
      <c r="M43" s="28" t="s">
        <v>66</v>
      </c>
      <c r="N43" s="28">
        <v>470301001</v>
      </c>
      <c r="O43" s="29">
        <v>4703132255</v>
      </c>
      <c r="P43" s="41"/>
      <c r="Q43" s="35" t="s">
        <v>67</v>
      </c>
      <c r="R43" s="43">
        <v>2</v>
      </c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</row>
    <row r="44" spans="1:49" ht="16.2" thickBot="1" x14ac:dyDescent="0.35">
      <c r="A44" s="58"/>
      <c r="B44" s="73"/>
      <c r="C44" s="56"/>
      <c r="D44" s="61"/>
      <c r="E44" s="67"/>
      <c r="F44" s="67"/>
      <c r="G44" s="37">
        <v>134410.79999999999</v>
      </c>
      <c r="H44" s="37">
        <f t="shared" si="0"/>
        <v>112009</v>
      </c>
      <c r="I44" s="37" t="s">
        <v>24</v>
      </c>
      <c r="J44" s="38" t="s">
        <v>24</v>
      </c>
      <c r="K44" s="34" t="s">
        <v>28</v>
      </c>
      <c r="L44" s="34" t="s">
        <v>29</v>
      </c>
      <c r="M44" s="28" t="s">
        <v>65</v>
      </c>
      <c r="N44" s="28">
        <v>780501001</v>
      </c>
      <c r="O44" s="28">
        <v>7805525003</v>
      </c>
      <c r="P44" s="41"/>
      <c r="Q44" s="39" t="s">
        <v>27</v>
      </c>
      <c r="R44" s="43">
        <v>2</v>
      </c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</row>
    <row r="45" spans="1:49" ht="16.2" customHeight="1" thickBot="1" x14ac:dyDescent="0.35">
      <c r="A45" s="57">
        <v>11</v>
      </c>
      <c r="B45" s="71" t="s">
        <v>87</v>
      </c>
      <c r="C45" s="55" t="s">
        <v>42</v>
      </c>
      <c r="D45" s="59" t="s">
        <v>42</v>
      </c>
      <c r="E45" s="65" t="s">
        <v>13</v>
      </c>
      <c r="F45" s="65" t="s">
        <v>13</v>
      </c>
      <c r="G45" s="25">
        <v>153500.4</v>
      </c>
      <c r="H45" s="25">
        <v>178</v>
      </c>
      <c r="I45" s="25" t="s">
        <v>24</v>
      </c>
      <c r="J45" s="26">
        <f>H45</f>
        <v>178</v>
      </c>
      <c r="K45" s="27" t="s">
        <v>28</v>
      </c>
      <c r="L45" s="27" t="s">
        <v>29</v>
      </c>
      <c r="M45" s="28" t="s">
        <v>31</v>
      </c>
      <c r="N45" s="28">
        <v>772601001</v>
      </c>
      <c r="O45" s="28">
        <v>7728692222</v>
      </c>
      <c r="P45" s="41"/>
      <c r="Q45" s="30" t="s">
        <v>64</v>
      </c>
      <c r="R45" s="43">
        <v>2</v>
      </c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</row>
    <row r="46" spans="1:49" ht="33" customHeight="1" thickBot="1" x14ac:dyDescent="0.35">
      <c r="A46" s="53"/>
      <c r="B46" s="72"/>
      <c r="C46" s="54"/>
      <c r="D46" s="60"/>
      <c r="E46" s="66"/>
      <c r="F46" s="66"/>
      <c r="G46" s="32">
        <v>156570.41</v>
      </c>
      <c r="H46" s="32">
        <v>182</v>
      </c>
      <c r="I46" s="32" t="s">
        <v>24</v>
      </c>
      <c r="J46" s="33" t="s">
        <v>24</v>
      </c>
      <c r="K46" s="34" t="s">
        <v>28</v>
      </c>
      <c r="L46" s="34" t="s">
        <v>29</v>
      </c>
      <c r="M46" s="28" t="s">
        <v>66</v>
      </c>
      <c r="N46" s="28">
        <v>470301001</v>
      </c>
      <c r="O46" s="29">
        <v>4703132255</v>
      </c>
      <c r="P46" s="41"/>
      <c r="Q46" s="35" t="s">
        <v>67</v>
      </c>
      <c r="R46" s="43">
        <v>2</v>
      </c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</row>
    <row r="47" spans="1:49" ht="23.25" customHeight="1" thickBot="1" x14ac:dyDescent="0.35">
      <c r="A47" s="58"/>
      <c r="B47" s="73"/>
      <c r="C47" s="56"/>
      <c r="D47" s="61"/>
      <c r="E47" s="67"/>
      <c r="F47" s="67"/>
      <c r="G47" s="37">
        <v>155035.4</v>
      </c>
      <c r="H47" s="37">
        <v>185</v>
      </c>
      <c r="I47" s="37" t="s">
        <v>24</v>
      </c>
      <c r="J47" s="38" t="s">
        <v>24</v>
      </c>
      <c r="K47" s="27" t="s">
        <v>28</v>
      </c>
      <c r="L47" s="27" t="s">
        <v>29</v>
      </c>
      <c r="M47" s="28" t="s">
        <v>65</v>
      </c>
      <c r="N47" s="28">
        <v>780501001</v>
      </c>
      <c r="O47" s="28">
        <v>7805525003</v>
      </c>
      <c r="P47" s="41"/>
      <c r="Q47" s="39" t="s">
        <v>27</v>
      </c>
      <c r="R47" s="43">
        <v>2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</row>
    <row r="48" spans="1:49" ht="16.2" customHeight="1" thickBot="1" x14ac:dyDescent="0.35">
      <c r="A48" s="57">
        <v>12</v>
      </c>
      <c r="B48" s="71" t="s">
        <v>87</v>
      </c>
      <c r="C48" s="55" t="s">
        <v>43</v>
      </c>
      <c r="D48" s="59" t="s">
        <v>43</v>
      </c>
      <c r="E48" s="65" t="s">
        <v>13</v>
      </c>
      <c r="F48" s="65" t="s">
        <v>13</v>
      </c>
      <c r="G48" s="25">
        <v>4080</v>
      </c>
      <c r="H48" s="25">
        <f t="shared" ref="H48:H71" si="1">G48/1.2</f>
        <v>3400</v>
      </c>
      <c r="I48" s="25" t="s">
        <v>24</v>
      </c>
      <c r="J48" s="26">
        <f>H48</f>
        <v>3400</v>
      </c>
      <c r="K48" s="34" t="s">
        <v>28</v>
      </c>
      <c r="L48" s="34" t="s">
        <v>29</v>
      </c>
      <c r="M48" s="28" t="s">
        <v>31</v>
      </c>
      <c r="N48" s="28">
        <v>772601001</v>
      </c>
      <c r="O48" s="28">
        <v>7728692222</v>
      </c>
      <c r="P48" s="41"/>
      <c r="Q48" s="30" t="s">
        <v>64</v>
      </c>
      <c r="R48" s="43">
        <v>2</v>
      </c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</row>
    <row r="49" spans="1:49" ht="31.8" thickBot="1" x14ac:dyDescent="0.35">
      <c r="A49" s="53"/>
      <c r="B49" s="72"/>
      <c r="C49" s="54"/>
      <c r="D49" s="60"/>
      <c r="E49" s="66"/>
      <c r="F49" s="66"/>
      <c r="G49" s="32">
        <v>4161.6000000000004</v>
      </c>
      <c r="H49" s="32">
        <f t="shared" si="1"/>
        <v>3468.0000000000005</v>
      </c>
      <c r="I49" s="32" t="s">
        <v>24</v>
      </c>
      <c r="J49" s="33" t="s">
        <v>24</v>
      </c>
      <c r="K49" s="27" t="s">
        <v>28</v>
      </c>
      <c r="L49" s="27" t="s">
        <v>29</v>
      </c>
      <c r="M49" s="28" t="s">
        <v>66</v>
      </c>
      <c r="N49" s="28">
        <v>470301001</v>
      </c>
      <c r="O49" s="29">
        <v>4703132255</v>
      </c>
      <c r="P49" s="41"/>
      <c r="Q49" s="35" t="s">
        <v>67</v>
      </c>
      <c r="R49" s="43">
        <v>2</v>
      </c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</row>
    <row r="50" spans="1:49" ht="16.2" customHeight="1" thickBot="1" x14ac:dyDescent="0.35">
      <c r="A50" s="58"/>
      <c r="B50" s="73"/>
      <c r="C50" s="56"/>
      <c r="D50" s="61"/>
      <c r="E50" s="67"/>
      <c r="F50" s="67"/>
      <c r="G50" s="37">
        <v>4120.8</v>
      </c>
      <c r="H50" s="37">
        <f t="shared" si="1"/>
        <v>3434.0000000000005</v>
      </c>
      <c r="I50" s="37" t="s">
        <v>24</v>
      </c>
      <c r="J50" s="38" t="s">
        <v>24</v>
      </c>
      <c r="K50" s="34" t="s">
        <v>28</v>
      </c>
      <c r="L50" s="34" t="s">
        <v>29</v>
      </c>
      <c r="M50" s="28" t="s">
        <v>65</v>
      </c>
      <c r="N50" s="28">
        <v>780501001</v>
      </c>
      <c r="O50" s="28">
        <v>7805525003</v>
      </c>
      <c r="P50" s="41"/>
      <c r="Q50" s="39" t="s">
        <v>27</v>
      </c>
      <c r="R50" s="43">
        <v>2</v>
      </c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</row>
    <row r="51" spans="1:49" ht="16.2" customHeight="1" thickBot="1" x14ac:dyDescent="0.35">
      <c r="A51" s="57">
        <v>13</v>
      </c>
      <c r="B51" s="71" t="s">
        <v>87</v>
      </c>
      <c r="C51" s="55" t="s">
        <v>44</v>
      </c>
      <c r="D51" s="59" t="s">
        <v>44</v>
      </c>
      <c r="E51" s="65" t="s">
        <v>13</v>
      </c>
      <c r="F51" s="65" t="s">
        <v>13</v>
      </c>
      <c r="G51" s="25">
        <v>5100</v>
      </c>
      <c r="H51" s="25">
        <f t="shared" si="1"/>
        <v>4250</v>
      </c>
      <c r="I51" s="25" t="s">
        <v>24</v>
      </c>
      <c r="J51" s="26">
        <f>H51</f>
        <v>4250</v>
      </c>
      <c r="K51" s="27" t="s">
        <v>28</v>
      </c>
      <c r="L51" s="27" t="s">
        <v>29</v>
      </c>
      <c r="M51" s="28" t="s">
        <v>31</v>
      </c>
      <c r="N51" s="28">
        <v>772601001</v>
      </c>
      <c r="O51" s="28">
        <v>7728692222</v>
      </c>
      <c r="P51" s="41"/>
      <c r="Q51" s="30" t="s">
        <v>64</v>
      </c>
      <c r="R51" s="31">
        <v>2</v>
      </c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</row>
    <row r="52" spans="1:49" ht="31.8" thickBot="1" x14ac:dyDescent="0.35">
      <c r="A52" s="53"/>
      <c r="B52" s="72"/>
      <c r="C52" s="54"/>
      <c r="D52" s="60"/>
      <c r="E52" s="66"/>
      <c r="F52" s="66"/>
      <c r="G52" s="32">
        <v>5202</v>
      </c>
      <c r="H52" s="32">
        <f t="shared" si="1"/>
        <v>4335</v>
      </c>
      <c r="I52" s="32" t="s">
        <v>24</v>
      </c>
      <c r="J52" s="33" t="s">
        <v>24</v>
      </c>
      <c r="K52" s="34" t="s">
        <v>28</v>
      </c>
      <c r="L52" s="34" t="s">
        <v>29</v>
      </c>
      <c r="M52" s="28" t="s">
        <v>66</v>
      </c>
      <c r="N52" s="28">
        <v>470301001</v>
      </c>
      <c r="O52" s="29">
        <v>4703132255</v>
      </c>
      <c r="P52" s="41"/>
      <c r="Q52" s="35" t="s">
        <v>67</v>
      </c>
      <c r="R52" s="36">
        <v>2</v>
      </c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</row>
    <row r="53" spans="1:49" ht="16.2" thickBot="1" x14ac:dyDescent="0.35">
      <c r="A53" s="58"/>
      <c r="B53" s="73"/>
      <c r="C53" s="56"/>
      <c r="D53" s="61"/>
      <c r="E53" s="67"/>
      <c r="F53" s="67"/>
      <c r="G53" s="37">
        <v>5151</v>
      </c>
      <c r="H53" s="37">
        <f t="shared" si="1"/>
        <v>4292.5</v>
      </c>
      <c r="I53" s="37" t="s">
        <v>24</v>
      </c>
      <c r="J53" s="38" t="s">
        <v>24</v>
      </c>
      <c r="K53" s="27" t="s">
        <v>28</v>
      </c>
      <c r="L53" s="27" t="s">
        <v>29</v>
      </c>
      <c r="M53" s="28" t="s">
        <v>65</v>
      </c>
      <c r="N53" s="28">
        <v>780501001</v>
      </c>
      <c r="O53" s="28">
        <v>7805525003</v>
      </c>
      <c r="P53" s="41"/>
      <c r="Q53" s="39" t="s">
        <v>27</v>
      </c>
      <c r="R53" s="40">
        <v>2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</row>
    <row r="54" spans="1:49" ht="16.2" customHeight="1" thickBot="1" x14ac:dyDescent="0.35">
      <c r="A54" s="57">
        <v>14</v>
      </c>
      <c r="B54" s="71" t="s">
        <v>87</v>
      </c>
      <c r="C54" s="55" t="s">
        <v>45</v>
      </c>
      <c r="D54" s="59" t="s">
        <v>45</v>
      </c>
      <c r="E54" s="65" t="s">
        <v>13</v>
      </c>
      <c r="F54" s="65" t="s">
        <v>13</v>
      </c>
      <c r="G54" s="25">
        <v>40080</v>
      </c>
      <c r="H54" s="25">
        <f t="shared" si="1"/>
        <v>33400</v>
      </c>
      <c r="I54" s="25" t="s">
        <v>24</v>
      </c>
      <c r="J54" s="26">
        <f>H54</f>
        <v>33400</v>
      </c>
      <c r="K54" s="34" t="s">
        <v>28</v>
      </c>
      <c r="L54" s="34" t="s">
        <v>29</v>
      </c>
      <c r="M54" s="28" t="s">
        <v>31</v>
      </c>
      <c r="N54" s="28">
        <v>772601001</v>
      </c>
      <c r="O54" s="28">
        <v>7728692222</v>
      </c>
      <c r="P54" s="41"/>
      <c r="Q54" s="30" t="s">
        <v>64</v>
      </c>
      <c r="R54" s="31">
        <v>2</v>
      </c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</row>
    <row r="55" spans="1:49" ht="30" customHeight="1" thickBot="1" x14ac:dyDescent="0.35">
      <c r="A55" s="53"/>
      <c r="B55" s="72"/>
      <c r="C55" s="54"/>
      <c r="D55" s="60"/>
      <c r="E55" s="66"/>
      <c r="F55" s="66"/>
      <c r="G55" s="32">
        <v>40881.599999999999</v>
      </c>
      <c r="H55" s="32">
        <f t="shared" si="1"/>
        <v>34068</v>
      </c>
      <c r="I55" s="32" t="s">
        <v>24</v>
      </c>
      <c r="J55" s="33" t="s">
        <v>24</v>
      </c>
      <c r="K55" s="27" t="s">
        <v>28</v>
      </c>
      <c r="L55" s="27" t="s">
        <v>29</v>
      </c>
      <c r="M55" s="28" t="s">
        <v>66</v>
      </c>
      <c r="N55" s="28">
        <v>470301001</v>
      </c>
      <c r="O55" s="29">
        <v>4703132255</v>
      </c>
      <c r="P55" s="41"/>
      <c r="Q55" s="35" t="s">
        <v>67</v>
      </c>
      <c r="R55" s="36">
        <v>2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</row>
    <row r="56" spans="1:49" ht="16.2" customHeight="1" thickBot="1" x14ac:dyDescent="0.35">
      <c r="A56" s="58"/>
      <c r="B56" s="73"/>
      <c r="C56" s="56"/>
      <c r="D56" s="61"/>
      <c r="E56" s="67"/>
      <c r="F56" s="67"/>
      <c r="G56" s="37">
        <v>40480.800000000003</v>
      </c>
      <c r="H56" s="37">
        <f t="shared" si="1"/>
        <v>33734.000000000007</v>
      </c>
      <c r="I56" s="37" t="s">
        <v>24</v>
      </c>
      <c r="J56" s="38" t="s">
        <v>24</v>
      </c>
      <c r="K56" s="34" t="s">
        <v>28</v>
      </c>
      <c r="L56" s="34" t="s">
        <v>29</v>
      </c>
      <c r="M56" s="28" t="s">
        <v>65</v>
      </c>
      <c r="N56" s="28">
        <v>780501001</v>
      </c>
      <c r="O56" s="28">
        <v>7805525003</v>
      </c>
      <c r="P56" s="41"/>
      <c r="Q56" s="39" t="s">
        <v>27</v>
      </c>
      <c r="R56" s="40">
        <v>2</v>
      </c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</row>
    <row r="57" spans="1:49" ht="16.2" customHeight="1" thickBot="1" x14ac:dyDescent="0.35">
      <c r="A57" s="57">
        <v>15</v>
      </c>
      <c r="B57" s="71" t="s">
        <v>87</v>
      </c>
      <c r="C57" s="55" t="s">
        <v>46</v>
      </c>
      <c r="D57" s="59" t="s">
        <v>46</v>
      </c>
      <c r="E57" s="65" t="s">
        <v>13</v>
      </c>
      <c r="F57" s="65" t="s">
        <v>13</v>
      </c>
      <c r="G57" s="25">
        <v>201000</v>
      </c>
      <c r="H57" s="25">
        <f t="shared" si="1"/>
        <v>167500</v>
      </c>
      <c r="I57" s="25" t="s">
        <v>24</v>
      </c>
      <c r="J57" s="26">
        <f>H57</f>
        <v>167500</v>
      </c>
      <c r="K57" s="27" t="s">
        <v>28</v>
      </c>
      <c r="L57" s="27" t="s">
        <v>29</v>
      </c>
      <c r="M57" s="28" t="s">
        <v>31</v>
      </c>
      <c r="N57" s="28">
        <v>772601001</v>
      </c>
      <c r="O57" s="28">
        <v>7728692222</v>
      </c>
      <c r="P57" s="41"/>
      <c r="Q57" s="30" t="s">
        <v>64</v>
      </c>
      <c r="R57" s="31">
        <v>2</v>
      </c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</row>
    <row r="58" spans="1:49" ht="31.8" customHeight="1" thickBot="1" x14ac:dyDescent="0.35">
      <c r="A58" s="53"/>
      <c r="B58" s="72"/>
      <c r="C58" s="54"/>
      <c r="D58" s="60"/>
      <c r="E58" s="66"/>
      <c r="F58" s="66"/>
      <c r="G58" s="32">
        <v>205020</v>
      </c>
      <c r="H58" s="32">
        <f t="shared" si="1"/>
        <v>170850</v>
      </c>
      <c r="I58" s="32" t="s">
        <v>24</v>
      </c>
      <c r="J58" s="33" t="s">
        <v>24</v>
      </c>
      <c r="K58" s="34" t="s">
        <v>28</v>
      </c>
      <c r="L58" s="34" t="s">
        <v>29</v>
      </c>
      <c r="M58" s="28" t="s">
        <v>66</v>
      </c>
      <c r="N58" s="28">
        <v>470301001</v>
      </c>
      <c r="O58" s="29">
        <v>4703132255</v>
      </c>
      <c r="P58" s="41"/>
      <c r="Q58" s="35" t="s">
        <v>67</v>
      </c>
      <c r="R58" s="36">
        <v>2</v>
      </c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</row>
    <row r="59" spans="1:49" ht="16.2" customHeight="1" thickBot="1" x14ac:dyDescent="0.35">
      <c r="A59" s="58"/>
      <c r="B59" s="73"/>
      <c r="C59" s="56"/>
      <c r="D59" s="61"/>
      <c r="E59" s="67"/>
      <c r="F59" s="67"/>
      <c r="G59" s="37">
        <v>203010</v>
      </c>
      <c r="H59" s="37">
        <f t="shared" si="1"/>
        <v>169175</v>
      </c>
      <c r="I59" s="37" t="s">
        <v>24</v>
      </c>
      <c r="J59" s="38" t="s">
        <v>24</v>
      </c>
      <c r="K59" s="27" t="s">
        <v>28</v>
      </c>
      <c r="L59" s="27" t="s">
        <v>29</v>
      </c>
      <c r="M59" s="28" t="s">
        <v>65</v>
      </c>
      <c r="N59" s="28">
        <v>780501001</v>
      </c>
      <c r="O59" s="28">
        <v>7805525003</v>
      </c>
      <c r="P59" s="41"/>
      <c r="Q59" s="39" t="s">
        <v>27</v>
      </c>
      <c r="R59" s="40">
        <v>2</v>
      </c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</row>
    <row r="60" spans="1:49" ht="16.2" customHeight="1" thickBot="1" x14ac:dyDescent="0.35">
      <c r="A60" s="57">
        <v>16</v>
      </c>
      <c r="B60" s="71" t="s">
        <v>87</v>
      </c>
      <c r="C60" s="55" t="s">
        <v>54</v>
      </c>
      <c r="D60" s="59" t="s">
        <v>54</v>
      </c>
      <c r="E60" s="65" t="s">
        <v>13</v>
      </c>
      <c r="F60" s="65" t="s">
        <v>13</v>
      </c>
      <c r="G60" s="25">
        <v>38505.599999999999</v>
      </c>
      <c r="H60" s="25">
        <f t="shared" si="1"/>
        <v>32088</v>
      </c>
      <c r="I60" s="25" t="s">
        <v>24</v>
      </c>
      <c r="J60" s="26">
        <f>H60</f>
        <v>32088</v>
      </c>
      <c r="K60" s="34" t="s">
        <v>28</v>
      </c>
      <c r="L60" s="34" t="s">
        <v>29</v>
      </c>
      <c r="M60" s="28" t="s">
        <v>31</v>
      </c>
      <c r="N60" s="28">
        <v>772601001</v>
      </c>
      <c r="O60" s="28">
        <v>7728692222</v>
      </c>
      <c r="P60" s="41"/>
      <c r="Q60" s="30" t="s">
        <v>64</v>
      </c>
      <c r="R60" s="31">
        <v>2</v>
      </c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</row>
    <row r="61" spans="1:49" ht="35.4" customHeight="1" thickBot="1" x14ac:dyDescent="0.35">
      <c r="A61" s="53"/>
      <c r="B61" s="72"/>
      <c r="C61" s="54"/>
      <c r="D61" s="60"/>
      <c r="E61" s="66"/>
      <c r="F61" s="66"/>
      <c r="G61" s="32">
        <v>39275.71</v>
      </c>
      <c r="H61" s="32">
        <f t="shared" si="1"/>
        <v>32729.758333333335</v>
      </c>
      <c r="I61" s="32" t="s">
        <v>24</v>
      </c>
      <c r="J61" s="33" t="s">
        <v>24</v>
      </c>
      <c r="K61" s="27" t="s">
        <v>28</v>
      </c>
      <c r="L61" s="27" t="s">
        <v>29</v>
      </c>
      <c r="M61" s="28" t="s">
        <v>66</v>
      </c>
      <c r="N61" s="28">
        <v>470301001</v>
      </c>
      <c r="O61" s="29">
        <v>4703132255</v>
      </c>
      <c r="P61" s="41"/>
      <c r="Q61" s="35" t="s">
        <v>67</v>
      </c>
      <c r="R61" s="36">
        <v>2</v>
      </c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</row>
    <row r="62" spans="1:49" ht="39.75" customHeight="1" thickBot="1" x14ac:dyDescent="0.35">
      <c r="A62" s="58"/>
      <c r="B62" s="73"/>
      <c r="C62" s="56"/>
      <c r="D62" s="61"/>
      <c r="E62" s="67"/>
      <c r="F62" s="67"/>
      <c r="G62" s="37">
        <v>38890.660000000003</v>
      </c>
      <c r="H62" s="37">
        <f t="shared" si="1"/>
        <v>32408.883333333339</v>
      </c>
      <c r="I62" s="37" t="s">
        <v>24</v>
      </c>
      <c r="J62" s="38" t="s">
        <v>24</v>
      </c>
      <c r="K62" s="34" t="s">
        <v>28</v>
      </c>
      <c r="L62" s="34" t="s">
        <v>29</v>
      </c>
      <c r="M62" s="28" t="s">
        <v>65</v>
      </c>
      <c r="N62" s="28">
        <v>780501001</v>
      </c>
      <c r="O62" s="28">
        <v>7805525003</v>
      </c>
      <c r="P62" s="41"/>
      <c r="Q62" s="39" t="s">
        <v>27</v>
      </c>
      <c r="R62" s="40">
        <v>2</v>
      </c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</row>
    <row r="63" spans="1:49" ht="16.2" customHeight="1" thickBot="1" x14ac:dyDescent="0.35">
      <c r="A63" s="57">
        <v>17</v>
      </c>
      <c r="B63" s="71" t="s">
        <v>87</v>
      </c>
      <c r="C63" s="55" t="s">
        <v>47</v>
      </c>
      <c r="D63" s="59" t="s">
        <v>47</v>
      </c>
      <c r="E63" s="65" t="s">
        <v>13</v>
      </c>
      <c r="F63" s="65" t="s">
        <v>13</v>
      </c>
      <c r="G63" s="25">
        <v>21480</v>
      </c>
      <c r="H63" s="25">
        <f t="shared" si="1"/>
        <v>17900</v>
      </c>
      <c r="I63" s="25" t="s">
        <v>24</v>
      </c>
      <c r="J63" s="26">
        <f>H63</f>
        <v>17900</v>
      </c>
      <c r="K63" s="27" t="s">
        <v>28</v>
      </c>
      <c r="L63" s="27" t="s">
        <v>29</v>
      </c>
      <c r="M63" s="28" t="s">
        <v>31</v>
      </c>
      <c r="N63" s="28">
        <v>772601001</v>
      </c>
      <c r="O63" s="28">
        <v>7728692222</v>
      </c>
      <c r="P63" s="41"/>
      <c r="Q63" s="30" t="s">
        <v>64</v>
      </c>
      <c r="R63" s="31">
        <v>2</v>
      </c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</row>
    <row r="64" spans="1:49" ht="31.8" thickBot="1" x14ac:dyDescent="0.35">
      <c r="A64" s="53"/>
      <c r="B64" s="72"/>
      <c r="C64" s="54"/>
      <c r="D64" s="60"/>
      <c r="E64" s="66"/>
      <c r="F64" s="66"/>
      <c r="G64" s="32">
        <v>21909.599999999999</v>
      </c>
      <c r="H64" s="32">
        <f t="shared" si="1"/>
        <v>18258</v>
      </c>
      <c r="I64" s="32" t="s">
        <v>24</v>
      </c>
      <c r="J64" s="33" t="s">
        <v>24</v>
      </c>
      <c r="K64" s="34" t="s">
        <v>28</v>
      </c>
      <c r="L64" s="34" t="s">
        <v>29</v>
      </c>
      <c r="M64" s="28" t="s">
        <v>66</v>
      </c>
      <c r="N64" s="28">
        <v>470301001</v>
      </c>
      <c r="O64" s="29">
        <v>4703132255</v>
      </c>
      <c r="P64" s="41"/>
      <c r="Q64" s="35" t="s">
        <v>67</v>
      </c>
      <c r="R64" s="36">
        <v>2</v>
      </c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</row>
    <row r="65" spans="1:49" ht="38.25" customHeight="1" thickBot="1" x14ac:dyDescent="0.35">
      <c r="A65" s="58"/>
      <c r="B65" s="73"/>
      <c r="C65" s="56"/>
      <c r="D65" s="61"/>
      <c r="E65" s="67"/>
      <c r="F65" s="67"/>
      <c r="G65" s="37">
        <v>21694.799999999999</v>
      </c>
      <c r="H65" s="37">
        <f t="shared" si="1"/>
        <v>18079</v>
      </c>
      <c r="I65" s="37" t="s">
        <v>24</v>
      </c>
      <c r="J65" s="38" t="s">
        <v>24</v>
      </c>
      <c r="K65" s="27" t="s">
        <v>28</v>
      </c>
      <c r="L65" s="27" t="s">
        <v>29</v>
      </c>
      <c r="M65" s="28" t="s">
        <v>65</v>
      </c>
      <c r="N65" s="28">
        <v>780501001</v>
      </c>
      <c r="O65" s="28">
        <v>7805525003</v>
      </c>
      <c r="P65" s="41"/>
      <c r="Q65" s="39" t="s">
        <v>27</v>
      </c>
      <c r="R65" s="40">
        <v>2</v>
      </c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</row>
    <row r="66" spans="1:49" ht="16.2" customHeight="1" thickBot="1" x14ac:dyDescent="0.35">
      <c r="A66" s="57">
        <v>18</v>
      </c>
      <c r="B66" s="71" t="s">
        <v>87</v>
      </c>
      <c r="C66" s="55" t="s">
        <v>55</v>
      </c>
      <c r="D66" s="59" t="s">
        <v>55</v>
      </c>
      <c r="E66" s="65" t="s">
        <v>13</v>
      </c>
      <c r="F66" s="65" t="s">
        <v>13</v>
      </c>
      <c r="G66" s="25">
        <v>11300.4</v>
      </c>
      <c r="H66" s="25">
        <f t="shared" si="1"/>
        <v>9417</v>
      </c>
      <c r="I66" s="25" t="s">
        <v>24</v>
      </c>
      <c r="J66" s="26">
        <f>H66</f>
        <v>9417</v>
      </c>
      <c r="K66" s="34" t="s">
        <v>28</v>
      </c>
      <c r="L66" s="34" t="s">
        <v>29</v>
      </c>
      <c r="M66" s="28" t="s">
        <v>31</v>
      </c>
      <c r="N66" s="28">
        <v>772601001</v>
      </c>
      <c r="O66" s="28">
        <v>7728692222</v>
      </c>
      <c r="P66" s="41"/>
      <c r="Q66" s="30" t="s">
        <v>64</v>
      </c>
      <c r="R66" s="31">
        <v>2</v>
      </c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</row>
    <row r="67" spans="1:49" ht="31.8" thickBot="1" x14ac:dyDescent="0.35">
      <c r="A67" s="53"/>
      <c r="B67" s="72"/>
      <c r="C67" s="54"/>
      <c r="D67" s="60"/>
      <c r="E67" s="66"/>
      <c r="F67" s="66"/>
      <c r="G67" s="32">
        <v>11526.41</v>
      </c>
      <c r="H67" s="32">
        <f t="shared" si="1"/>
        <v>9605.3416666666672</v>
      </c>
      <c r="I67" s="32" t="s">
        <v>24</v>
      </c>
      <c r="J67" s="33" t="s">
        <v>24</v>
      </c>
      <c r="K67" s="27" t="s">
        <v>28</v>
      </c>
      <c r="L67" s="27" t="s">
        <v>29</v>
      </c>
      <c r="M67" s="28" t="s">
        <v>66</v>
      </c>
      <c r="N67" s="28">
        <v>470301001</v>
      </c>
      <c r="O67" s="29">
        <v>4703132255</v>
      </c>
      <c r="P67" s="41"/>
      <c r="Q67" s="35" t="s">
        <v>67</v>
      </c>
      <c r="R67" s="36">
        <v>2</v>
      </c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</row>
    <row r="68" spans="1:49" ht="16.2" thickBot="1" x14ac:dyDescent="0.35">
      <c r="A68" s="58"/>
      <c r="B68" s="73"/>
      <c r="C68" s="56"/>
      <c r="D68" s="61"/>
      <c r="E68" s="67"/>
      <c r="F68" s="67"/>
      <c r="G68" s="37">
        <v>11413.4</v>
      </c>
      <c r="H68" s="37">
        <f t="shared" si="1"/>
        <v>9511.1666666666661</v>
      </c>
      <c r="I68" s="37" t="s">
        <v>24</v>
      </c>
      <c r="J68" s="38" t="s">
        <v>24</v>
      </c>
      <c r="K68" s="34" t="s">
        <v>28</v>
      </c>
      <c r="L68" s="34" t="s">
        <v>29</v>
      </c>
      <c r="M68" s="28" t="s">
        <v>65</v>
      </c>
      <c r="N68" s="28">
        <v>780501001</v>
      </c>
      <c r="O68" s="28">
        <v>7805525003</v>
      </c>
      <c r="P68" s="41"/>
      <c r="Q68" s="39" t="s">
        <v>27</v>
      </c>
      <c r="R68" s="40">
        <v>2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</row>
    <row r="69" spans="1:49" ht="16.2" customHeight="1" thickBot="1" x14ac:dyDescent="0.35">
      <c r="A69" s="57">
        <v>19</v>
      </c>
      <c r="B69" s="71" t="s">
        <v>87</v>
      </c>
      <c r="C69" s="55" t="s">
        <v>48</v>
      </c>
      <c r="D69" s="55" t="s">
        <v>48</v>
      </c>
      <c r="E69" s="65" t="s">
        <v>13</v>
      </c>
      <c r="F69" s="65" t="s">
        <v>13</v>
      </c>
      <c r="G69" s="25">
        <v>5760</v>
      </c>
      <c r="H69" s="25">
        <f t="shared" si="1"/>
        <v>4800</v>
      </c>
      <c r="I69" s="25" t="s">
        <v>24</v>
      </c>
      <c r="J69" s="26">
        <f>H69</f>
        <v>4800</v>
      </c>
      <c r="K69" s="27" t="s">
        <v>28</v>
      </c>
      <c r="L69" s="27" t="s">
        <v>29</v>
      </c>
      <c r="M69" s="28" t="s">
        <v>31</v>
      </c>
      <c r="N69" s="28">
        <v>772601001</v>
      </c>
      <c r="O69" s="28">
        <v>7728692222</v>
      </c>
      <c r="P69" s="41"/>
      <c r="Q69" s="30" t="s">
        <v>64</v>
      </c>
      <c r="R69" s="31">
        <v>2</v>
      </c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</row>
    <row r="70" spans="1:49" ht="31.8" thickBot="1" x14ac:dyDescent="0.35">
      <c r="A70" s="53"/>
      <c r="B70" s="72"/>
      <c r="C70" s="54"/>
      <c r="D70" s="54"/>
      <c r="E70" s="66"/>
      <c r="F70" s="66"/>
      <c r="G70" s="32">
        <v>5875.2</v>
      </c>
      <c r="H70" s="32">
        <f t="shared" si="1"/>
        <v>4896</v>
      </c>
      <c r="I70" s="32" t="s">
        <v>24</v>
      </c>
      <c r="J70" s="33" t="s">
        <v>24</v>
      </c>
      <c r="K70" s="34" t="s">
        <v>28</v>
      </c>
      <c r="L70" s="34" t="s">
        <v>29</v>
      </c>
      <c r="M70" s="28" t="s">
        <v>66</v>
      </c>
      <c r="N70" s="28">
        <v>470301001</v>
      </c>
      <c r="O70" s="29">
        <v>4703132255</v>
      </c>
      <c r="P70" s="41"/>
      <c r="Q70" s="35" t="s">
        <v>67</v>
      </c>
      <c r="R70" s="36">
        <v>2</v>
      </c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</row>
    <row r="71" spans="1:49" ht="16.2" thickBot="1" x14ac:dyDescent="0.35">
      <c r="A71" s="58"/>
      <c r="B71" s="73"/>
      <c r="C71" s="56"/>
      <c r="D71" s="56"/>
      <c r="E71" s="67"/>
      <c r="F71" s="67"/>
      <c r="G71" s="37">
        <v>5817.6</v>
      </c>
      <c r="H71" s="37">
        <f t="shared" si="1"/>
        <v>4848.0000000000009</v>
      </c>
      <c r="I71" s="37" t="s">
        <v>24</v>
      </c>
      <c r="J71" s="38" t="s">
        <v>24</v>
      </c>
      <c r="K71" s="27" t="s">
        <v>28</v>
      </c>
      <c r="L71" s="27" t="s">
        <v>29</v>
      </c>
      <c r="M71" s="28" t="s">
        <v>65</v>
      </c>
      <c r="N71" s="28">
        <v>780501001</v>
      </c>
      <c r="O71" s="28">
        <v>7805525003</v>
      </c>
      <c r="P71" s="41"/>
      <c r="Q71" s="39" t="s">
        <v>27</v>
      </c>
      <c r="R71" s="40">
        <v>2</v>
      </c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</row>
    <row r="72" spans="1:49" ht="16.2" customHeight="1" thickBot="1" x14ac:dyDescent="0.35">
      <c r="A72" s="57">
        <v>20</v>
      </c>
      <c r="B72" s="71" t="s">
        <v>87</v>
      </c>
      <c r="C72" s="55" t="s">
        <v>56</v>
      </c>
      <c r="D72" s="55" t="s">
        <v>56</v>
      </c>
      <c r="E72" s="65" t="s">
        <v>13</v>
      </c>
      <c r="F72" s="65" t="s">
        <v>13</v>
      </c>
      <c r="G72" s="25">
        <v>37299.599999999999</v>
      </c>
      <c r="H72" s="25">
        <f>G72/1.2</f>
        <v>31083</v>
      </c>
      <c r="I72" s="25" t="s">
        <v>24</v>
      </c>
      <c r="J72" s="26">
        <f>H72</f>
        <v>31083</v>
      </c>
      <c r="K72" s="34" t="s">
        <v>28</v>
      </c>
      <c r="L72" s="34" t="s">
        <v>29</v>
      </c>
      <c r="M72" s="28" t="s">
        <v>31</v>
      </c>
      <c r="N72" s="28">
        <v>772601001</v>
      </c>
      <c r="O72" s="28">
        <v>7728692222</v>
      </c>
      <c r="P72" s="41"/>
      <c r="Q72" s="30" t="s">
        <v>64</v>
      </c>
      <c r="R72" s="31">
        <v>2</v>
      </c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</row>
    <row r="73" spans="1:49" ht="30.6" customHeight="1" thickBot="1" x14ac:dyDescent="0.35">
      <c r="A73" s="53"/>
      <c r="B73" s="72"/>
      <c r="C73" s="54"/>
      <c r="D73" s="54"/>
      <c r="E73" s="66"/>
      <c r="F73" s="66"/>
      <c r="G73" s="32">
        <v>38045.589999999997</v>
      </c>
      <c r="H73" s="32">
        <f>G73/1.2</f>
        <v>31704.658333333333</v>
      </c>
      <c r="I73" s="32" t="s">
        <v>24</v>
      </c>
      <c r="J73" s="33" t="s">
        <v>24</v>
      </c>
      <c r="K73" s="27" t="s">
        <v>28</v>
      </c>
      <c r="L73" s="27" t="s">
        <v>29</v>
      </c>
      <c r="M73" s="28" t="s">
        <v>66</v>
      </c>
      <c r="N73" s="28">
        <v>470301001</v>
      </c>
      <c r="O73" s="29">
        <v>4703132255</v>
      </c>
      <c r="P73" s="41"/>
      <c r="Q73" s="35" t="s">
        <v>67</v>
      </c>
      <c r="R73" s="36">
        <v>2</v>
      </c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6.2" thickBot="1" x14ac:dyDescent="0.35">
      <c r="A74" s="58"/>
      <c r="B74" s="73"/>
      <c r="C74" s="56"/>
      <c r="D74" s="56"/>
      <c r="E74" s="67"/>
      <c r="F74" s="67"/>
      <c r="G74" s="37">
        <v>37672.6</v>
      </c>
      <c r="H74" s="37">
        <f>G74/1.2</f>
        <v>31393.833333333332</v>
      </c>
      <c r="I74" s="37" t="s">
        <v>24</v>
      </c>
      <c r="J74" s="38" t="s">
        <v>24</v>
      </c>
      <c r="K74" s="34" t="s">
        <v>28</v>
      </c>
      <c r="L74" s="34" t="s">
        <v>29</v>
      </c>
      <c r="M74" s="28" t="s">
        <v>65</v>
      </c>
      <c r="N74" s="28">
        <v>780501001</v>
      </c>
      <c r="O74" s="28">
        <v>7805525003</v>
      </c>
      <c r="P74" s="41"/>
      <c r="Q74" s="39" t="s">
        <v>27</v>
      </c>
      <c r="R74" s="40">
        <v>2</v>
      </c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</row>
    <row r="75" spans="1:49" ht="16.2" customHeight="1" thickBot="1" x14ac:dyDescent="0.35">
      <c r="A75" s="57">
        <v>21</v>
      </c>
      <c r="B75" s="71" t="s">
        <v>87</v>
      </c>
      <c r="C75" s="55" t="s">
        <v>57</v>
      </c>
      <c r="D75" s="55" t="s">
        <v>49</v>
      </c>
      <c r="E75" s="65" t="s">
        <v>13</v>
      </c>
      <c r="F75" s="65" t="s">
        <v>13</v>
      </c>
      <c r="G75" s="25">
        <v>39600</v>
      </c>
      <c r="H75" s="25">
        <f t="shared" ref="H75:H101" si="2">G75/1.2</f>
        <v>33000</v>
      </c>
      <c r="I75" s="25" t="s">
        <v>24</v>
      </c>
      <c r="J75" s="26">
        <f>H75</f>
        <v>33000</v>
      </c>
      <c r="K75" s="27" t="s">
        <v>28</v>
      </c>
      <c r="L75" s="27" t="s">
        <v>29</v>
      </c>
      <c r="M75" s="28" t="s">
        <v>31</v>
      </c>
      <c r="N75" s="28">
        <v>772601001</v>
      </c>
      <c r="O75" s="28">
        <v>7728692222</v>
      </c>
      <c r="P75" s="41"/>
      <c r="Q75" s="30" t="s">
        <v>64</v>
      </c>
      <c r="R75" s="31">
        <v>2</v>
      </c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</row>
    <row r="76" spans="1:49" ht="31.8" thickBot="1" x14ac:dyDescent="0.35">
      <c r="A76" s="53"/>
      <c r="B76" s="72"/>
      <c r="C76" s="54"/>
      <c r="D76" s="54"/>
      <c r="E76" s="66"/>
      <c r="F76" s="66"/>
      <c r="G76" s="32">
        <v>40392</v>
      </c>
      <c r="H76" s="32">
        <f t="shared" si="2"/>
        <v>33660</v>
      </c>
      <c r="I76" s="32" t="s">
        <v>24</v>
      </c>
      <c r="J76" s="33" t="s">
        <v>24</v>
      </c>
      <c r="K76" s="34" t="s">
        <v>28</v>
      </c>
      <c r="L76" s="34" t="s">
        <v>29</v>
      </c>
      <c r="M76" s="28" t="s">
        <v>66</v>
      </c>
      <c r="N76" s="28">
        <v>470301001</v>
      </c>
      <c r="O76" s="29">
        <v>4703132255</v>
      </c>
      <c r="P76" s="41"/>
      <c r="Q76" s="35" t="s">
        <v>67</v>
      </c>
      <c r="R76" s="36">
        <v>2</v>
      </c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</row>
    <row r="77" spans="1:49" ht="16.2" thickBot="1" x14ac:dyDescent="0.35">
      <c r="A77" s="58"/>
      <c r="B77" s="73"/>
      <c r="C77" s="56"/>
      <c r="D77" s="56"/>
      <c r="E77" s="67"/>
      <c r="F77" s="67"/>
      <c r="G77" s="37">
        <v>39996</v>
      </c>
      <c r="H77" s="37">
        <f t="shared" si="2"/>
        <v>33330</v>
      </c>
      <c r="I77" s="37" t="s">
        <v>24</v>
      </c>
      <c r="J77" s="38" t="s">
        <v>24</v>
      </c>
      <c r="K77" s="27" t="s">
        <v>28</v>
      </c>
      <c r="L77" s="27" t="s">
        <v>29</v>
      </c>
      <c r="M77" s="28" t="s">
        <v>65</v>
      </c>
      <c r="N77" s="28">
        <v>780501001</v>
      </c>
      <c r="O77" s="28">
        <v>7805525003</v>
      </c>
      <c r="P77" s="41"/>
      <c r="Q77" s="39" t="s">
        <v>27</v>
      </c>
      <c r="R77" s="40">
        <v>2</v>
      </c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</row>
    <row r="78" spans="1:49" ht="16.2" customHeight="1" thickBot="1" x14ac:dyDescent="0.35">
      <c r="A78" s="57">
        <v>22</v>
      </c>
      <c r="B78" s="71" t="s">
        <v>87</v>
      </c>
      <c r="C78" s="55" t="s">
        <v>50</v>
      </c>
      <c r="D78" s="55" t="s">
        <v>50</v>
      </c>
      <c r="E78" s="65" t="s">
        <v>13</v>
      </c>
      <c r="F78" s="65" t="s">
        <v>13</v>
      </c>
      <c r="G78" s="25">
        <v>21600</v>
      </c>
      <c r="H78" s="25">
        <f t="shared" si="2"/>
        <v>18000</v>
      </c>
      <c r="I78" s="25" t="s">
        <v>24</v>
      </c>
      <c r="J78" s="26">
        <f>H78</f>
        <v>18000</v>
      </c>
      <c r="K78" s="34" t="s">
        <v>28</v>
      </c>
      <c r="L78" s="34" t="s">
        <v>29</v>
      </c>
      <c r="M78" s="28" t="s">
        <v>31</v>
      </c>
      <c r="N78" s="28">
        <v>772601001</v>
      </c>
      <c r="O78" s="28">
        <v>7728692222</v>
      </c>
      <c r="P78" s="41"/>
      <c r="Q78" s="30" t="s">
        <v>64</v>
      </c>
      <c r="R78" s="31">
        <v>2</v>
      </c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</row>
    <row r="79" spans="1:49" ht="30.6" customHeight="1" thickBot="1" x14ac:dyDescent="0.35">
      <c r="A79" s="53"/>
      <c r="B79" s="72"/>
      <c r="C79" s="54"/>
      <c r="D79" s="54"/>
      <c r="E79" s="66"/>
      <c r="F79" s="66"/>
      <c r="G79" s="32">
        <v>22032</v>
      </c>
      <c r="H79" s="32">
        <f t="shared" si="2"/>
        <v>18360</v>
      </c>
      <c r="I79" s="32" t="s">
        <v>24</v>
      </c>
      <c r="J79" s="33" t="s">
        <v>24</v>
      </c>
      <c r="K79" s="27" t="s">
        <v>28</v>
      </c>
      <c r="L79" s="27" t="s">
        <v>29</v>
      </c>
      <c r="M79" s="28" t="s">
        <v>66</v>
      </c>
      <c r="N79" s="28">
        <v>470301001</v>
      </c>
      <c r="O79" s="29">
        <v>4703132255</v>
      </c>
      <c r="P79" s="41"/>
      <c r="Q79" s="35" t="s">
        <v>67</v>
      </c>
      <c r="R79" s="36">
        <v>2</v>
      </c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</row>
    <row r="80" spans="1:49" ht="16.2" customHeight="1" thickBot="1" x14ac:dyDescent="0.35">
      <c r="A80" s="58"/>
      <c r="B80" s="73"/>
      <c r="C80" s="56"/>
      <c r="D80" s="56"/>
      <c r="E80" s="67"/>
      <c r="F80" s="67"/>
      <c r="G80" s="37">
        <v>21816</v>
      </c>
      <c r="H80" s="37">
        <f t="shared" si="2"/>
        <v>18180</v>
      </c>
      <c r="I80" s="37" t="s">
        <v>24</v>
      </c>
      <c r="J80" s="38" t="s">
        <v>24</v>
      </c>
      <c r="K80" s="34" t="s">
        <v>28</v>
      </c>
      <c r="L80" s="34" t="s">
        <v>29</v>
      </c>
      <c r="M80" s="28" t="s">
        <v>65</v>
      </c>
      <c r="N80" s="28">
        <v>780501001</v>
      </c>
      <c r="O80" s="28">
        <v>7805525003</v>
      </c>
      <c r="P80" s="41"/>
      <c r="Q80" s="39" t="s">
        <v>27</v>
      </c>
      <c r="R80" s="40">
        <v>2</v>
      </c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</row>
    <row r="81" spans="1:49" ht="16.2" customHeight="1" thickBot="1" x14ac:dyDescent="0.35">
      <c r="A81" s="57">
        <v>23</v>
      </c>
      <c r="B81" s="71" t="s">
        <v>87</v>
      </c>
      <c r="C81" s="55" t="s">
        <v>51</v>
      </c>
      <c r="D81" s="55" t="s">
        <v>51</v>
      </c>
      <c r="E81" s="65" t="s">
        <v>13</v>
      </c>
      <c r="F81" s="65" t="s">
        <v>13</v>
      </c>
      <c r="G81" s="25">
        <v>68600.399999999994</v>
      </c>
      <c r="H81" s="25">
        <f t="shared" si="2"/>
        <v>57167</v>
      </c>
      <c r="I81" s="25" t="s">
        <v>24</v>
      </c>
      <c r="J81" s="26">
        <f>H81</f>
        <v>57167</v>
      </c>
      <c r="K81" s="27" t="s">
        <v>28</v>
      </c>
      <c r="L81" s="27" t="s">
        <v>29</v>
      </c>
      <c r="M81" s="28" t="s">
        <v>31</v>
      </c>
      <c r="N81" s="28">
        <v>772601001</v>
      </c>
      <c r="O81" s="28">
        <v>7728692222</v>
      </c>
      <c r="P81" s="41"/>
      <c r="Q81" s="30" t="s">
        <v>64</v>
      </c>
      <c r="R81" s="31">
        <v>2</v>
      </c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</row>
    <row r="82" spans="1:49" ht="30.6" customHeight="1" thickBot="1" x14ac:dyDescent="0.35">
      <c r="A82" s="53"/>
      <c r="B82" s="72"/>
      <c r="C82" s="54"/>
      <c r="D82" s="54"/>
      <c r="E82" s="66"/>
      <c r="F82" s="66"/>
      <c r="G82" s="32">
        <v>69972.41</v>
      </c>
      <c r="H82" s="32">
        <f t="shared" si="2"/>
        <v>58310.341666666674</v>
      </c>
      <c r="I82" s="32" t="s">
        <v>24</v>
      </c>
      <c r="J82" s="33" t="s">
        <v>24</v>
      </c>
      <c r="K82" s="34" t="s">
        <v>28</v>
      </c>
      <c r="L82" s="34" t="s">
        <v>29</v>
      </c>
      <c r="M82" s="28" t="s">
        <v>66</v>
      </c>
      <c r="N82" s="28">
        <v>470301001</v>
      </c>
      <c r="O82" s="29">
        <v>4703132255</v>
      </c>
      <c r="P82" s="41"/>
      <c r="Q82" s="35" t="s">
        <v>67</v>
      </c>
      <c r="R82" s="36">
        <v>2</v>
      </c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</row>
    <row r="83" spans="1:49" ht="16.2" thickBot="1" x14ac:dyDescent="0.35">
      <c r="A83" s="58"/>
      <c r="B83" s="73"/>
      <c r="C83" s="56"/>
      <c r="D83" s="56"/>
      <c r="E83" s="67"/>
      <c r="F83" s="67"/>
      <c r="G83" s="37">
        <v>69286.399999999994</v>
      </c>
      <c r="H83" s="37">
        <f t="shared" si="2"/>
        <v>57738.666666666664</v>
      </c>
      <c r="I83" s="37" t="s">
        <v>24</v>
      </c>
      <c r="J83" s="38" t="s">
        <v>24</v>
      </c>
      <c r="K83" s="27" t="s">
        <v>28</v>
      </c>
      <c r="L83" s="27" t="s">
        <v>29</v>
      </c>
      <c r="M83" s="28" t="s">
        <v>65</v>
      </c>
      <c r="N83" s="28">
        <v>780501001</v>
      </c>
      <c r="O83" s="28">
        <v>7805525003</v>
      </c>
      <c r="P83" s="41"/>
      <c r="Q83" s="39" t="s">
        <v>27</v>
      </c>
      <c r="R83" s="40">
        <v>2</v>
      </c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</row>
    <row r="84" spans="1:49" ht="16.2" customHeight="1" thickBot="1" x14ac:dyDescent="0.35">
      <c r="A84" s="57">
        <v>24</v>
      </c>
      <c r="B84" s="71" t="s">
        <v>87</v>
      </c>
      <c r="C84" s="55" t="s">
        <v>58</v>
      </c>
      <c r="D84" s="55" t="s">
        <v>58</v>
      </c>
      <c r="E84" s="65" t="s">
        <v>13</v>
      </c>
      <c r="F84" s="65" t="s">
        <v>13</v>
      </c>
      <c r="G84" s="25">
        <v>19560</v>
      </c>
      <c r="H84" s="25">
        <f t="shared" si="2"/>
        <v>16300</v>
      </c>
      <c r="I84" s="25" t="s">
        <v>24</v>
      </c>
      <c r="J84" s="26">
        <f>H84</f>
        <v>16300</v>
      </c>
      <c r="K84" s="34" t="s">
        <v>28</v>
      </c>
      <c r="L84" s="34" t="s">
        <v>29</v>
      </c>
      <c r="M84" s="28" t="s">
        <v>31</v>
      </c>
      <c r="N84" s="28">
        <v>772601001</v>
      </c>
      <c r="O84" s="28">
        <v>7728692222</v>
      </c>
      <c r="P84" s="41"/>
      <c r="Q84" s="30" t="s">
        <v>64</v>
      </c>
      <c r="R84" s="31">
        <v>2</v>
      </c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</row>
    <row r="85" spans="1:49" ht="33.6" customHeight="1" thickBot="1" x14ac:dyDescent="0.35">
      <c r="A85" s="53"/>
      <c r="B85" s="72"/>
      <c r="C85" s="54"/>
      <c r="D85" s="54"/>
      <c r="E85" s="66"/>
      <c r="F85" s="66"/>
      <c r="G85" s="32">
        <v>19951.2</v>
      </c>
      <c r="H85" s="32">
        <f t="shared" si="2"/>
        <v>16626</v>
      </c>
      <c r="I85" s="32" t="s">
        <v>24</v>
      </c>
      <c r="J85" s="33" t="s">
        <v>24</v>
      </c>
      <c r="K85" s="27" t="s">
        <v>28</v>
      </c>
      <c r="L85" s="27" t="s">
        <v>29</v>
      </c>
      <c r="M85" s="28" t="s">
        <v>66</v>
      </c>
      <c r="N85" s="28">
        <v>470301001</v>
      </c>
      <c r="O85" s="29">
        <v>4703132255</v>
      </c>
      <c r="P85" s="41"/>
      <c r="Q85" s="35" t="s">
        <v>67</v>
      </c>
      <c r="R85" s="36">
        <v>2</v>
      </c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</row>
    <row r="86" spans="1:49" ht="20.25" customHeight="1" thickBot="1" x14ac:dyDescent="0.35">
      <c r="A86" s="58"/>
      <c r="B86" s="73"/>
      <c r="C86" s="56"/>
      <c r="D86" s="56"/>
      <c r="E86" s="67"/>
      <c r="F86" s="67"/>
      <c r="G86" s="37">
        <v>19755.599999999999</v>
      </c>
      <c r="H86" s="37">
        <f t="shared" si="2"/>
        <v>16463</v>
      </c>
      <c r="I86" s="37" t="s">
        <v>24</v>
      </c>
      <c r="J86" s="38" t="s">
        <v>24</v>
      </c>
      <c r="K86" s="34" t="s">
        <v>28</v>
      </c>
      <c r="L86" s="34" t="s">
        <v>29</v>
      </c>
      <c r="M86" s="28" t="s">
        <v>65</v>
      </c>
      <c r="N86" s="28">
        <v>780501001</v>
      </c>
      <c r="O86" s="28">
        <v>7805525003</v>
      </c>
      <c r="P86" s="41"/>
      <c r="Q86" s="39" t="s">
        <v>27</v>
      </c>
      <c r="R86" s="40">
        <v>2</v>
      </c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</row>
    <row r="87" spans="1:49" ht="16.2" customHeight="1" thickBot="1" x14ac:dyDescent="0.35">
      <c r="A87" s="57">
        <v>25</v>
      </c>
      <c r="B87" s="71" t="s">
        <v>87</v>
      </c>
      <c r="C87" s="55" t="s">
        <v>59</v>
      </c>
      <c r="D87" s="55" t="s">
        <v>60</v>
      </c>
      <c r="E87" s="65" t="s">
        <v>13</v>
      </c>
      <c r="F87" s="65" t="s">
        <v>13</v>
      </c>
      <c r="G87" s="25">
        <v>6720</v>
      </c>
      <c r="H87" s="25">
        <f t="shared" si="2"/>
        <v>5600</v>
      </c>
      <c r="I87" s="25" t="s">
        <v>24</v>
      </c>
      <c r="J87" s="26">
        <f>H87</f>
        <v>5600</v>
      </c>
      <c r="K87" s="27" t="s">
        <v>28</v>
      </c>
      <c r="L87" s="27" t="s">
        <v>29</v>
      </c>
      <c r="M87" s="28" t="s">
        <v>31</v>
      </c>
      <c r="N87" s="28">
        <v>772601001</v>
      </c>
      <c r="O87" s="28">
        <v>7728692222</v>
      </c>
      <c r="P87" s="41"/>
      <c r="Q87" s="30" t="s">
        <v>64</v>
      </c>
      <c r="R87" s="31">
        <v>2</v>
      </c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</row>
    <row r="88" spans="1:49" ht="31.8" thickBot="1" x14ac:dyDescent="0.35">
      <c r="A88" s="53"/>
      <c r="B88" s="72"/>
      <c r="C88" s="54"/>
      <c r="D88" s="54"/>
      <c r="E88" s="66"/>
      <c r="F88" s="66"/>
      <c r="G88" s="32">
        <v>6854.4</v>
      </c>
      <c r="H88" s="32">
        <f t="shared" si="2"/>
        <v>5712</v>
      </c>
      <c r="I88" s="32" t="s">
        <v>24</v>
      </c>
      <c r="J88" s="33" t="s">
        <v>24</v>
      </c>
      <c r="K88" s="34" t="s">
        <v>28</v>
      </c>
      <c r="L88" s="34" t="s">
        <v>29</v>
      </c>
      <c r="M88" s="28" t="s">
        <v>66</v>
      </c>
      <c r="N88" s="28">
        <v>470301001</v>
      </c>
      <c r="O88" s="29">
        <v>4703132255</v>
      </c>
      <c r="P88" s="41"/>
      <c r="Q88" s="35" t="s">
        <v>67</v>
      </c>
      <c r="R88" s="36">
        <v>2</v>
      </c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</row>
    <row r="89" spans="1:49" ht="16.2" thickBot="1" x14ac:dyDescent="0.35">
      <c r="A89" s="58"/>
      <c r="B89" s="73"/>
      <c r="C89" s="56"/>
      <c r="D89" s="56"/>
      <c r="E89" s="67"/>
      <c r="F89" s="67"/>
      <c r="G89" s="37">
        <v>6787.2</v>
      </c>
      <c r="H89" s="37">
        <f t="shared" si="2"/>
        <v>5656</v>
      </c>
      <c r="I89" s="37" t="s">
        <v>24</v>
      </c>
      <c r="J89" s="38" t="s">
        <v>24</v>
      </c>
      <c r="K89" s="27" t="s">
        <v>28</v>
      </c>
      <c r="L89" s="27" t="s">
        <v>29</v>
      </c>
      <c r="M89" s="28" t="s">
        <v>65</v>
      </c>
      <c r="N89" s="28">
        <v>780501001</v>
      </c>
      <c r="O89" s="28">
        <v>7805525003</v>
      </c>
      <c r="P89" s="41"/>
      <c r="Q89" s="39" t="s">
        <v>27</v>
      </c>
      <c r="R89" s="40">
        <v>2</v>
      </c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</row>
    <row r="90" spans="1:49" ht="16.2" customHeight="1" thickBot="1" x14ac:dyDescent="0.35">
      <c r="A90" s="57">
        <v>26</v>
      </c>
      <c r="B90" s="71" t="s">
        <v>87</v>
      </c>
      <c r="C90" s="55" t="s">
        <v>61</v>
      </c>
      <c r="D90" s="55" t="s">
        <v>61</v>
      </c>
      <c r="E90" s="65" t="s">
        <v>13</v>
      </c>
      <c r="F90" s="65" t="s">
        <v>13</v>
      </c>
      <c r="G90" s="25">
        <v>32600.400000000001</v>
      </c>
      <c r="H90" s="25">
        <f t="shared" si="2"/>
        <v>27167.000000000004</v>
      </c>
      <c r="I90" s="25" t="s">
        <v>24</v>
      </c>
      <c r="J90" s="26">
        <f>H90</f>
        <v>27167.000000000004</v>
      </c>
      <c r="K90" s="34" t="s">
        <v>28</v>
      </c>
      <c r="L90" s="34" t="s">
        <v>29</v>
      </c>
      <c r="M90" s="28" t="s">
        <v>31</v>
      </c>
      <c r="N90" s="28">
        <v>772601001</v>
      </c>
      <c r="O90" s="28">
        <v>7728692222</v>
      </c>
      <c r="P90" s="41"/>
      <c r="Q90" s="30" t="s">
        <v>64</v>
      </c>
      <c r="R90" s="31">
        <v>2</v>
      </c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</row>
    <row r="91" spans="1:49" ht="31.8" thickBot="1" x14ac:dyDescent="0.35">
      <c r="A91" s="53"/>
      <c r="B91" s="72"/>
      <c r="C91" s="54"/>
      <c r="D91" s="54"/>
      <c r="E91" s="66"/>
      <c r="F91" s="66"/>
      <c r="G91" s="32">
        <v>33252.410000000003</v>
      </c>
      <c r="H91" s="32">
        <f t="shared" si="2"/>
        <v>27710.341666666671</v>
      </c>
      <c r="I91" s="32" t="s">
        <v>24</v>
      </c>
      <c r="J91" s="33" t="s">
        <v>24</v>
      </c>
      <c r="K91" s="27" t="s">
        <v>28</v>
      </c>
      <c r="L91" s="27" t="s">
        <v>29</v>
      </c>
      <c r="M91" s="28" t="s">
        <v>66</v>
      </c>
      <c r="N91" s="28">
        <v>470301001</v>
      </c>
      <c r="O91" s="29">
        <v>4703132255</v>
      </c>
      <c r="P91" s="41"/>
      <c r="Q91" s="35" t="s">
        <v>67</v>
      </c>
      <c r="R91" s="36">
        <v>2</v>
      </c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</row>
    <row r="92" spans="1:49" ht="16.2" customHeight="1" thickBot="1" x14ac:dyDescent="0.35">
      <c r="A92" s="58"/>
      <c r="B92" s="73"/>
      <c r="C92" s="56"/>
      <c r="D92" s="56"/>
      <c r="E92" s="67"/>
      <c r="F92" s="67"/>
      <c r="G92" s="37">
        <v>32926.400000000001</v>
      </c>
      <c r="H92" s="37">
        <f t="shared" si="2"/>
        <v>27438.666666666668</v>
      </c>
      <c r="I92" s="37" t="s">
        <v>24</v>
      </c>
      <c r="J92" s="38" t="s">
        <v>24</v>
      </c>
      <c r="K92" s="34" t="s">
        <v>28</v>
      </c>
      <c r="L92" s="34" t="s">
        <v>29</v>
      </c>
      <c r="M92" s="28" t="s">
        <v>65</v>
      </c>
      <c r="N92" s="28">
        <v>780501001</v>
      </c>
      <c r="O92" s="28">
        <v>7805525003</v>
      </c>
      <c r="P92" s="41"/>
      <c r="Q92" s="39" t="s">
        <v>27</v>
      </c>
      <c r="R92" s="40">
        <v>2</v>
      </c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1:49" ht="16.2" customHeight="1" thickBot="1" x14ac:dyDescent="0.35">
      <c r="A93" s="57">
        <v>27</v>
      </c>
      <c r="B93" s="71" t="s">
        <v>87</v>
      </c>
      <c r="C93" s="55" t="s">
        <v>62</v>
      </c>
      <c r="D93" s="55" t="s">
        <v>52</v>
      </c>
      <c r="E93" s="65" t="s">
        <v>13</v>
      </c>
      <c r="F93" s="65" t="s">
        <v>13</v>
      </c>
      <c r="G93" s="25">
        <v>30960</v>
      </c>
      <c r="H93" s="25">
        <f t="shared" si="2"/>
        <v>25800</v>
      </c>
      <c r="I93" s="25" t="s">
        <v>24</v>
      </c>
      <c r="J93" s="26">
        <f>H93</f>
        <v>25800</v>
      </c>
      <c r="K93" s="27" t="s">
        <v>28</v>
      </c>
      <c r="L93" s="27" t="s">
        <v>29</v>
      </c>
      <c r="M93" s="28" t="s">
        <v>31</v>
      </c>
      <c r="N93" s="28">
        <v>772601001</v>
      </c>
      <c r="O93" s="28">
        <v>7728692222</v>
      </c>
      <c r="P93" s="41"/>
      <c r="Q93" s="30" t="s">
        <v>64</v>
      </c>
      <c r="R93" s="31">
        <v>2</v>
      </c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</row>
    <row r="94" spans="1:49" ht="31.8" thickBot="1" x14ac:dyDescent="0.35">
      <c r="A94" s="53"/>
      <c r="B94" s="72"/>
      <c r="C94" s="54"/>
      <c r="D94" s="54"/>
      <c r="E94" s="66"/>
      <c r="F94" s="66"/>
      <c r="G94" s="32">
        <v>31579.200000000001</v>
      </c>
      <c r="H94" s="32">
        <f t="shared" si="2"/>
        <v>26316</v>
      </c>
      <c r="I94" s="32" t="s">
        <v>24</v>
      </c>
      <c r="J94" s="33" t="s">
        <v>24</v>
      </c>
      <c r="K94" s="34" t="s">
        <v>28</v>
      </c>
      <c r="L94" s="34" t="s">
        <v>29</v>
      </c>
      <c r="M94" s="28" t="s">
        <v>66</v>
      </c>
      <c r="N94" s="28">
        <v>470301001</v>
      </c>
      <c r="O94" s="29">
        <v>4703132255</v>
      </c>
      <c r="P94" s="41"/>
      <c r="Q94" s="35" t="s">
        <v>67</v>
      </c>
      <c r="R94" s="36">
        <v>2</v>
      </c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</row>
    <row r="95" spans="1:49" ht="16.2" thickBot="1" x14ac:dyDescent="0.35">
      <c r="A95" s="58"/>
      <c r="B95" s="73"/>
      <c r="C95" s="56"/>
      <c r="D95" s="56"/>
      <c r="E95" s="67"/>
      <c r="F95" s="67"/>
      <c r="G95" s="37">
        <v>31269.599999999999</v>
      </c>
      <c r="H95" s="37">
        <f t="shared" si="2"/>
        <v>26058</v>
      </c>
      <c r="I95" s="37" t="s">
        <v>24</v>
      </c>
      <c r="J95" s="38" t="s">
        <v>24</v>
      </c>
      <c r="K95" s="27" t="s">
        <v>28</v>
      </c>
      <c r="L95" s="27" t="s">
        <v>29</v>
      </c>
      <c r="M95" s="28" t="s">
        <v>65</v>
      </c>
      <c r="N95" s="28">
        <v>780501001</v>
      </c>
      <c r="O95" s="28">
        <v>7805525003</v>
      </c>
      <c r="P95" s="41"/>
      <c r="Q95" s="39" t="s">
        <v>27</v>
      </c>
      <c r="R95" s="40">
        <v>2</v>
      </c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</row>
    <row r="96" spans="1:49" ht="16.2" customHeight="1" thickBot="1" x14ac:dyDescent="0.35">
      <c r="A96" s="57">
        <v>28</v>
      </c>
      <c r="B96" s="71" t="s">
        <v>87</v>
      </c>
      <c r="C96" s="55" t="s">
        <v>53</v>
      </c>
      <c r="D96" s="55" t="s">
        <v>53</v>
      </c>
      <c r="E96" s="65" t="s">
        <v>13</v>
      </c>
      <c r="F96" s="65" t="s">
        <v>13</v>
      </c>
      <c r="G96" s="25">
        <v>19320</v>
      </c>
      <c r="H96" s="25">
        <f t="shared" si="2"/>
        <v>16100</v>
      </c>
      <c r="I96" s="25" t="s">
        <v>24</v>
      </c>
      <c r="J96" s="26">
        <f>H96</f>
        <v>16100</v>
      </c>
      <c r="K96" s="34" t="s">
        <v>28</v>
      </c>
      <c r="L96" s="34" t="s">
        <v>29</v>
      </c>
      <c r="M96" s="28" t="s">
        <v>31</v>
      </c>
      <c r="N96" s="28">
        <v>772601001</v>
      </c>
      <c r="O96" s="28">
        <v>7728692222</v>
      </c>
      <c r="P96" s="41"/>
      <c r="Q96" s="30" t="s">
        <v>64</v>
      </c>
      <c r="R96" s="31">
        <v>2</v>
      </c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</row>
    <row r="97" spans="1:49" ht="31.8" thickBot="1" x14ac:dyDescent="0.35">
      <c r="A97" s="53"/>
      <c r="B97" s="72"/>
      <c r="C97" s="54"/>
      <c r="D97" s="54"/>
      <c r="E97" s="66"/>
      <c r="F97" s="66"/>
      <c r="G97" s="32">
        <v>19706.400000000001</v>
      </c>
      <c r="H97" s="32">
        <f t="shared" si="2"/>
        <v>16422.000000000004</v>
      </c>
      <c r="I97" s="32" t="s">
        <v>24</v>
      </c>
      <c r="J97" s="33" t="s">
        <v>24</v>
      </c>
      <c r="K97" s="27" t="s">
        <v>28</v>
      </c>
      <c r="L97" s="27" t="s">
        <v>29</v>
      </c>
      <c r="M97" s="28" t="s">
        <v>66</v>
      </c>
      <c r="N97" s="28">
        <v>470301001</v>
      </c>
      <c r="O97" s="29">
        <v>4703132255</v>
      </c>
      <c r="P97" s="41"/>
      <c r="Q97" s="35" t="s">
        <v>67</v>
      </c>
      <c r="R97" s="36">
        <v>2</v>
      </c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</row>
    <row r="98" spans="1:49" ht="16.2" thickBot="1" x14ac:dyDescent="0.35">
      <c r="A98" s="58"/>
      <c r="B98" s="73"/>
      <c r="C98" s="56"/>
      <c r="D98" s="56"/>
      <c r="E98" s="67"/>
      <c r="F98" s="67"/>
      <c r="G98" s="37">
        <v>19513.2</v>
      </c>
      <c r="H98" s="37">
        <f t="shared" si="2"/>
        <v>16261.000000000002</v>
      </c>
      <c r="I98" s="37" t="s">
        <v>24</v>
      </c>
      <c r="J98" s="38" t="s">
        <v>24</v>
      </c>
      <c r="K98" s="34" t="s">
        <v>28</v>
      </c>
      <c r="L98" s="34" t="s">
        <v>29</v>
      </c>
      <c r="M98" s="28" t="s">
        <v>65</v>
      </c>
      <c r="N98" s="28">
        <v>780501001</v>
      </c>
      <c r="O98" s="28">
        <v>7805525003</v>
      </c>
      <c r="P98" s="41"/>
      <c r="Q98" s="39" t="s">
        <v>27</v>
      </c>
      <c r="R98" s="40">
        <v>2</v>
      </c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</row>
    <row r="99" spans="1:49" ht="16.2" customHeight="1" thickBot="1" x14ac:dyDescent="0.35">
      <c r="A99" s="57">
        <v>29</v>
      </c>
      <c r="B99" s="71" t="s">
        <v>87</v>
      </c>
      <c r="C99" s="55" t="s">
        <v>63</v>
      </c>
      <c r="D99" s="55" t="s">
        <v>63</v>
      </c>
      <c r="E99" s="65" t="s">
        <v>13</v>
      </c>
      <c r="F99" s="65" t="s">
        <v>13</v>
      </c>
      <c r="G99" s="25">
        <v>14499.6</v>
      </c>
      <c r="H99" s="25">
        <f t="shared" si="2"/>
        <v>12083</v>
      </c>
      <c r="I99" s="25" t="s">
        <v>24</v>
      </c>
      <c r="J99" s="26">
        <f>H99</f>
        <v>12083</v>
      </c>
      <c r="K99" s="27" t="s">
        <v>28</v>
      </c>
      <c r="L99" s="27" t="s">
        <v>29</v>
      </c>
      <c r="M99" s="28" t="s">
        <v>31</v>
      </c>
      <c r="N99" s="28">
        <v>772601001</v>
      </c>
      <c r="O99" s="28">
        <v>7728692222</v>
      </c>
      <c r="P99" s="41"/>
      <c r="Q99" s="30" t="s">
        <v>64</v>
      </c>
      <c r="R99" s="31">
        <v>2</v>
      </c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</row>
    <row r="100" spans="1:49" ht="31.8" thickBot="1" x14ac:dyDescent="0.35">
      <c r="A100" s="53"/>
      <c r="B100" s="72"/>
      <c r="C100" s="54"/>
      <c r="D100" s="54"/>
      <c r="E100" s="66"/>
      <c r="F100" s="66"/>
      <c r="G100" s="32">
        <v>14789.59</v>
      </c>
      <c r="H100" s="32">
        <f t="shared" si="2"/>
        <v>12324.658333333335</v>
      </c>
      <c r="I100" s="32" t="s">
        <v>24</v>
      </c>
      <c r="J100" s="33" t="s">
        <v>24</v>
      </c>
      <c r="K100" s="34" t="s">
        <v>28</v>
      </c>
      <c r="L100" s="34" t="s">
        <v>29</v>
      </c>
      <c r="M100" s="28" t="s">
        <v>66</v>
      </c>
      <c r="N100" s="28">
        <v>470301001</v>
      </c>
      <c r="O100" s="29">
        <v>4703132255</v>
      </c>
      <c r="P100" s="41"/>
      <c r="Q100" s="35" t="s">
        <v>67</v>
      </c>
      <c r="R100" s="36">
        <v>2</v>
      </c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</row>
    <row r="101" spans="1:49" ht="16.2" customHeight="1" thickBot="1" x14ac:dyDescent="0.35">
      <c r="A101" s="58"/>
      <c r="B101" s="73"/>
      <c r="C101" s="56"/>
      <c r="D101" s="56"/>
      <c r="E101" s="67"/>
      <c r="F101" s="67"/>
      <c r="G101" s="37">
        <v>14644.6</v>
      </c>
      <c r="H101" s="37">
        <f t="shared" si="2"/>
        <v>12203.833333333334</v>
      </c>
      <c r="I101" s="37" t="s">
        <v>24</v>
      </c>
      <c r="J101" s="38" t="s">
        <v>24</v>
      </c>
      <c r="K101" s="27" t="s">
        <v>28</v>
      </c>
      <c r="L101" s="27" t="s">
        <v>29</v>
      </c>
      <c r="M101" s="28" t="s">
        <v>65</v>
      </c>
      <c r="N101" s="28">
        <v>780501001</v>
      </c>
      <c r="O101" s="28">
        <v>7805525003</v>
      </c>
      <c r="P101" s="41"/>
      <c r="Q101" s="39" t="s">
        <v>27</v>
      </c>
      <c r="R101" s="40">
        <v>2</v>
      </c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</row>
    <row r="102" spans="1:49" ht="16.2" customHeight="1" thickBot="1" x14ac:dyDescent="0.35">
      <c r="A102" s="57">
        <v>30</v>
      </c>
      <c r="B102" s="71" t="s">
        <v>87</v>
      </c>
      <c r="C102" s="55" t="s">
        <v>68</v>
      </c>
      <c r="D102" s="55" t="s">
        <v>68</v>
      </c>
      <c r="E102" s="65" t="s">
        <v>13</v>
      </c>
      <c r="F102" s="65" t="s">
        <v>13</v>
      </c>
      <c r="G102" s="25">
        <f>H102*1.2</f>
        <v>428.36400000000003</v>
      </c>
      <c r="H102" s="25">
        <v>356.97</v>
      </c>
      <c r="I102" s="25" t="s">
        <v>24</v>
      </c>
      <c r="J102" s="26">
        <f>H102</f>
        <v>356.97</v>
      </c>
      <c r="K102" s="34" t="s">
        <v>28</v>
      </c>
      <c r="L102" s="34" t="s">
        <v>29</v>
      </c>
      <c r="M102" s="28" t="s">
        <v>89</v>
      </c>
      <c r="N102" s="28">
        <v>770801001</v>
      </c>
      <c r="O102" s="28">
        <v>7708296580</v>
      </c>
      <c r="P102" s="41"/>
      <c r="Q102" s="30" t="s">
        <v>64</v>
      </c>
      <c r="R102" s="31">
        <v>2</v>
      </c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</row>
    <row r="103" spans="1:49" ht="26.4" customHeight="1" thickBot="1" x14ac:dyDescent="0.35">
      <c r="A103" s="53"/>
      <c r="B103" s="72"/>
      <c r="C103" s="54"/>
      <c r="D103" s="54"/>
      <c r="E103" s="66"/>
      <c r="F103" s="66"/>
      <c r="G103" s="25">
        <f t="shared" ref="G103:G152" si="3">H103*1.2</f>
        <v>471.20400000000001</v>
      </c>
      <c r="H103" s="32">
        <v>392.67</v>
      </c>
      <c r="I103" s="32" t="s">
        <v>24</v>
      </c>
      <c r="J103" s="33" t="s">
        <v>24</v>
      </c>
      <c r="K103" s="27" t="s">
        <v>28</v>
      </c>
      <c r="L103" s="27" t="s">
        <v>29</v>
      </c>
      <c r="M103" s="28" t="s">
        <v>66</v>
      </c>
      <c r="N103" s="28">
        <v>470301001</v>
      </c>
      <c r="O103" s="29">
        <v>4703132255</v>
      </c>
      <c r="P103" s="41"/>
      <c r="Q103" s="35" t="s">
        <v>67</v>
      </c>
      <c r="R103" s="36">
        <v>2</v>
      </c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</row>
    <row r="104" spans="1:49" ht="25.8" customHeight="1" thickBot="1" x14ac:dyDescent="0.35">
      <c r="A104" s="58"/>
      <c r="B104" s="73"/>
      <c r="C104" s="56"/>
      <c r="D104" s="56"/>
      <c r="E104" s="67"/>
      <c r="F104" s="67"/>
      <c r="G104" s="25">
        <f t="shared" si="3"/>
        <v>492.62399999999997</v>
      </c>
      <c r="H104" s="37">
        <v>410.52</v>
      </c>
      <c r="I104" s="37" t="s">
        <v>24</v>
      </c>
      <c r="J104" s="38" t="s">
        <v>24</v>
      </c>
      <c r="K104" s="34" t="s">
        <v>28</v>
      </c>
      <c r="L104" s="34" t="s">
        <v>29</v>
      </c>
      <c r="M104" s="28" t="s">
        <v>65</v>
      </c>
      <c r="N104" s="28">
        <v>780501001</v>
      </c>
      <c r="O104" s="28">
        <v>7805525003</v>
      </c>
      <c r="P104" s="41"/>
      <c r="Q104" s="39" t="s">
        <v>27</v>
      </c>
      <c r="R104" s="40">
        <v>2</v>
      </c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</row>
    <row r="105" spans="1:49" ht="16.2" customHeight="1" thickBot="1" x14ac:dyDescent="0.35">
      <c r="A105" s="57">
        <v>31</v>
      </c>
      <c r="B105" s="71" t="s">
        <v>87</v>
      </c>
      <c r="C105" s="55" t="s">
        <v>69</v>
      </c>
      <c r="D105" s="55" t="s">
        <v>69</v>
      </c>
      <c r="E105" s="65" t="s">
        <v>13</v>
      </c>
      <c r="F105" s="65" t="s">
        <v>13</v>
      </c>
      <c r="G105" s="25">
        <f t="shared" si="3"/>
        <v>428.36400000000003</v>
      </c>
      <c r="H105" s="25">
        <v>356.97</v>
      </c>
      <c r="I105" s="25" t="s">
        <v>24</v>
      </c>
      <c r="J105" s="26">
        <f>H105</f>
        <v>356.97</v>
      </c>
      <c r="K105" s="27" t="s">
        <v>28</v>
      </c>
      <c r="L105" s="27" t="s">
        <v>29</v>
      </c>
      <c r="M105" s="28" t="s">
        <v>89</v>
      </c>
      <c r="N105" s="28">
        <v>770801001</v>
      </c>
      <c r="O105" s="28">
        <v>7708296580</v>
      </c>
      <c r="P105" s="41"/>
      <c r="Q105" s="30" t="s">
        <v>64</v>
      </c>
      <c r="R105" s="31">
        <v>2</v>
      </c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</row>
    <row r="106" spans="1:49" ht="31.8" thickBot="1" x14ac:dyDescent="0.35">
      <c r="A106" s="53"/>
      <c r="B106" s="72"/>
      <c r="C106" s="54"/>
      <c r="D106" s="54"/>
      <c r="E106" s="66"/>
      <c r="F106" s="66"/>
      <c r="G106" s="25">
        <f t="shared" si="3"/>
        <v>471.20400000000001</v>
      </c>
      <c r="H106" s="32">
        <v>392.67</v>
      </c>
      <c r="I106" s="32" t="s">
        <v>24</v>
      </c>
      <c r="J106" s="33" t="s">
        <v>24</v>
      </c>
      <c r="K106" s="34" t="s">
        <v>28</v>
      </c>
      <c r="L106" s="34" t="s">
        <v>29</v>
      </c>
      <c r="M106" s="28" t="s">
        <v>66</v>
      </c>
      <c r="N106" s="28">
        <v>470301001</v>
      </c>
      <c r="O106" s="29">
        <v>4703132255</v>
      </c>
      <c r="P106" s="41"/>
      <c r="Q106" s="35" t="s">
        <v>67</v>
      </c>
      <c r="R106" s="36">
        <v>2</v>
      </c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</row>
    <row r="107" spans="1:49" ht="21" customHeight="1" thickBot="1" x14ac:dyDescent="0.35">
      <c r="A107" s="58"/>
      <c r="B107" s="73"/>
      <c r="C107" s="56"/>
      <c r="D107" s="56"/>
      <c r="E107" s="67"/>
      <c r="F107" s="67"/>
      <c r="G107" s="25">
        <f t="shared" si="3"/>
        <v>492.62399999999997</v>
      </c>
      <c r="H107" s="37">
        <v>410.52</v>
      </c>
      <c r="I107" s="37" t="s">
        <v>24</v>
      </c>
      <c r="J107" s="38" t="s">
        <v>24</v>
      </c>
      <c r="K107" s="27" t="s">
        <v>28</v>
      </c>
      <c r="L107" s="27" t="s">
        <v>29</v>
      </c>
      <c r="M107" s="28" t="s">
        <v>65</v>
      </c>
      <c r="N107" s="28">
        <v>780501001</v>
      </c>
      <c r="O107" s="28">
        <v>7805525003</v>
      </c>
      <c r="P107" s="41"/>
      <c r="Q107" s="39" t="s">
        <v>27</v>
      </c>
      <c r="R107" s="40">
        <v>2</v>
      </c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6.2" customHeight="1" thickBot="1" x14ac:dyDescent="0.35">
      <c r="A108" s="57">
        <v>32</v>
      </c>
      <c r="B108" s="71" t="s">
        <v>87</v>
      </c>
      <c r="C108" s="55" t="s">
        <v>71</v>
      </c>
      <c r="D108" s="55" t="s">
        <v>71</v>
      </c>
      <c r="E108" s="65" t="s">
        <v>13</v>
      </c>
      <c r="F108" s="65" t="s">
        <v>13</v>
      </c>
      <c r="G108" s="25">
        <f t="shared" si="3"/>
        <v>749.83199999999999</v>
      </c>
      <c r="H108" s="25">
        <v>624.86</v>
      </c>
      <c r="I108" s="25" t="s">
        <v>24</v>
      </c>
      <c r="J108" s="26">
        <f>H108</f>
        <v>624.86</v>
      </c>
      <c r="K108" s="34" t="s">
        <v>28</v>
      </c>
      <c r="L108" s="34" t="s">
        <v>29</v>
      </c>
      <c r="M108" s="28" t="s">
        <v>89</v>
      </c>
      <c r="N108" s="28">
        <v>770801001</v>
      </c>
      <c r="O108" s="28">
        <v>7708296580</v>
      </c>
      <c r="P108" s="41"/>
      <c r="Q108" s="30" t="s">
        <v>64</v>
      </c>
      <c r="R108" s="31">
        <v>2</v>
      </c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</row>
    <row r="109" spans="1:49" ht="31.8" thickBot="1" x14ac:dyDescent="0.35">
      <c r="A109" s="53"/>
      <c r="B109" s="72"/>
      <c r="C109" s="54"/>
      <c r="D109" s="54"/>
      <c r="E109" s="66"/>
      <c r="F109" s="66"/>
      <c r="G109" s="25">
        <f t="shared" si="3"/>
        <v>824.82</v>
      </c>
      <c r="H109" s="32">
        <v>687.35</v>
      </c>
      <c r="I109" s="32" t="s">
        <v>24</v>
      </c>
      <c r="J109" s="33" t="s">
        <v>24</v>
      </c>
      <c r="K109" s="27" t="s">
        <v>28</v>
      </c>
      <c r="L109" s="27" t="s">
        <v>29</v>
      </c>
      <c r="M109" s="28" t="s">
        <v>66</v>
      </c>
      <c r="N109" s="28">
        <v>470301001</v>
      </c>
      <c r="O109" s="29">
        <v>4703132255</v>
      </c>
      <c r="P109" s="41"/>
      <c r="Q109" s="35" t="s">
        <v>67</v>
      </c>
      <c r="R109" s="36">
        <v>2</v>
      </c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</row>
    <row r="110" spans="1:49" ht="16.2" thickBot="1" x14ac:dyDescent="0.35">
      <c r="A110" s="58"/>
      <c r="B110" s="73"/>
      <c r="C110" s="56"/>
      <c r="D110" s="56"/>
      <c r="E110" s="67"/>
      <c r="F110" s="67"/>
      <c r="G110" s="25">
        <f t="shared" si="3"/>
        <v>862.30799999999999</v>
      </c>
      <c r="H110" s="37">
        <v>718.59</v>
      </c>
      <c r="I110" s="37" t="s">
        <v>24</v>
      </c>
      <c r="J110" s="38" t="s">
        <v>24</v>
      </c>
      <c r="K110" s="34" t="s">
        <v>28</v>
      </c>
      <c r="L110" s="34" t="s">
        <v>29</v>
      </c>
      <c r="M110" s="28" t="s">
        <v>65</v>
      </c>
      <c r="N110" s="28">
        <v>780501001</v>
      </c>
      <c r="O110" s="28">
        <v>7805525003</v>
      </c>
      <c r="P110" s="41"/>
      <c r="Q110" s="39" t="s">
        <v>27</v>
      </c>
      <c r="R110" s="40">
        <v>2</v>
      </c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</row>
    <row r="111" spans="1:49" ht="16.2" customHeight="1" thickBot="1" x14ac:dyDescent="0.35">
      <c r="A111" s="57">
        <v>33</v>
      </c>
      <c r="B111" s="71" t="s">
        <v>87</v>
      </c>
      <c r="C111" s="55" t="s">
        <v>70</v>
      </c>
      <c r="D111" s="55" t="s">
        <v>70</v>
      </c>
      <c r="E111" s="65" t="s">
        <v>13</v>
      </c>
      <c r="F111" s="65" t="s">
        <v>13</v>
      </c>
      <c r="G111" s="25">
        <f t="shared" si="3"/>
        <v>861.01199999999994</v>
      </c>
      <c r="H111" s="25">
        <v>717.51</v>
      </c>
      <c r="I111" s="25" t="s">
        <v>24</v>
      </c>
      <c r="J111" s="26">
        <f>H111</f>
        <v>717.51</v>
      </c>
      <c r="K111" s="27" t="s">
        <v>28</v>
      </c>
      <c r="L111" s="27" t="s">
        <v>29</v>
      </c>
      <c r="M111" s="28" t="s">
        <v>89</v>
      </c>
      <c r="N111" s="28">
        <v>770801001</v>
      </c>
      <c r="O111" s="28">
        <v>7708296580</v>
      </c>
      <c r="P111" s="41"/>
      <c r="Q111" s="30" t="s">
        <v>64</v>
      </c>
      <c r="R111" s="31">
        <v>2</v>
      </c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</row>
    <row r="112" spans="1:49" ht="31.8" thickBot="1" x14ac:dyDescent="0.35">
      <c r="A112" s="53"/>
      <c r="B112" s="72"/>
      <c r="C112" s="54"/>
      <c r="D112" s="54"/>
      <c r="E112" s="66"/>
      <c r="F112" s="66"/>
      <c r="G112" s="25">
        <f t="shared" si="3"/>
        <v>947.11199999999997</v>
      </c>
      <c r="H112" s="32">
        <v>789.26</v>
      </c>
      <c r="I112" s="32" t="s">
        <v>24</v>
      </c>
      <c r="J112" s="33" t="s">
        <v>24</v>
      </c>
      <c r="K112" s="34" t="s">
        <v>28</v>
      </c>
      <c r="L112" s="34" t="s">
        <v>29</v>
      </c>
      <c r="M112" s="28" t="s">
        <v>66</v>
      </c>
      <c r="N112" s="28">
        <v>470301001</v>
      </c>
      <c r="O112" s="29">
        <v>4703132255</v>
      </c>
      <c r="P112" s="41"/>
      <c r="Q112" s="35" t="s">
        <v>67</v>
      </c>
      <c r="R112" s="36">
        <v>2</v>
      </c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</row>
    <row r="113" spans="1:49" ht="16.2" thickBot="1" x14ac:dyDescent="0.35">
      <c r="A113" s="58"/>
      <c r="B113" s="73"/>
      <c r="C113" s="56"/>
      <c r="D113" s="56"/>
      <c r="E113" s="67"/>
      <c r="F113" s="67"/>
      <c r="G113" s="25">
        <f t="shared" si="3"/>
        <v>990.16799999999989</v>
      </c>
      <c r="H113" s="37">
        <v>825.14</v>
      </c>
      <c r="I113" s="37" t="s">
        <v>24</v>
      </c>
      <c r="J113" s="38" t="s">
        <v>24</v>
      </c>
      <c r="K113" s="27" t="s">
        <v>28</v>
      </c>
      <c r="L113" s="27" t="s">
        <v>29</v>
      </c>
      <c r="M113" s="28" t="s">
        <v>65</v>
      </c>
      <c r="N113" s="28">
        <v>780501001</v>
      </c>
      <c r="O113" s="28">
        <v>7805525003</v>
      </c>
      <c r="P113" s="41"/>
      <c r="Q113" s="39" t="s">
        <v>27</v>
      </c>
      <c r="R113" s="40">
        <v>2</v>
      </c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</row>
    <row r="114" spans="1:49" ht="16.2" customHeight="1" thickBot="1" x14ac:dyDescent="0.35">
      <c r="A114" s="57">
        <v>34</v>
      </c>
      <c r="B114" s="71" t="s">
        <v>87</v>
      </c>
      <c r="C114" s="55" t="s">
        <v>72</v>
      </c>
      <c r="D114" s="55" t="s">
        <v>72</v>
      </c>
      <c r="E114" s="65" t="s">
        <v>13</v>
      </c>
      <c r="F114" s="65" t="s">
        <v>13</v>
      </c>
      <c r="G114" s="25">
        <f t="shared" si="3"/>
        <v>1037.7719999999999</v>
      </c>
      <c r="H114" s="25">
        <v>864.81</v>
      </c>
      <c r="I114" s="25" t="s">
        <v>24</v>
      </c>
      <c r="J114" s="26">
        <f>H114</f>
        <v>864.81</v>
      </c>
      <c r="K114" s="34" t="s">
        <v>28</v>
      </c>
      <c r="L114" s="34" t="s">
        <v>29</v>
      </c>
      <c r="M114" s="28" t="s">
        <v>89</v>
      </c>
      <c r="N114" s="28">
        <v>770801001</v>
      </c>
      <c r="O114" s="28">
        <v>7708296580</v>
      </c>
      <c r="P114" s="41"/>
      <c r="Q114" s="30" t="s">
        <v>64</v>
      </c>
      <c r="R114" s="31">
        <v>2</v>
      </c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</row>
    <row r="115" spans="1:49" ht="30.6" customHeight="1" thickBot="1" x14ac:dyDescent="0.35">
      <c r="A115" s="53"/>
      <c r="B115" s="72"/>
      <c r="C115" s="54"/>
      <c r="D115" s="54"/>
      <c r="E115" s="66"/>
      <c r="F115" s="66"/>
      <c r="G115" s="25">
        <f t="shared" si="3"/>
        <v>1141.548</v>
      </c>
      <c r="H115" s="32">
        <v>951.29</v>
      </c>
      <c r="I115" s="32" t="s">
        <v>24</v>
      </c>
      <c r="J115" s="33" t="s">
        <v>24</v>
      </c>
      <c r="K115" s="27" t="s">
        <v>28</v>
      </c>
      <c r="L115" s="27" t="s">
        <v>29</v>
      </c>
      <c r="M115" s="28" t="s">
        <v>66</v>
      </c>
      <c r="N115" s="28">
        <v>470301001</v>
      </c>
      <c r="O115" s="29">
        <v>4703132255</v>
      </c>
      <c r="P115" s="41"/>
      <c r="Q115" s="35" t="s">
        <v>67</v>
      </c>
      <c r="R115" s="36">
        <v>2</v>
      </c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</row>
    <row r="116" spans="1:49" ht="34.200000000000003" customHeight="1" thickBot="1" x14ac:dyDescent="0.35">
      <c r="A116" s="58"/>
      <c r="B116" s="73"/>
      <c r="C116" s="56"/>
      <c r="D116" s="56"/>
      <c r="E116" s="67"/>
      <c r="F116" s="67"/>
      <c r="G116" s="25">
        <f t="shared" si="3"/>
        <v>1193.4359999999999</v>
      </c>
      <c r="H116" s="37">
        <v>994.53</v>
      </c>
      <c r="I116" s="37" t="s">
        <v>24</v>
      </c>
      <c r="J116" s="38" t="s">
        <v>24</v>
      </c>
      <c r="K116" s="34" t="s">
        <v>28</v>
      </c>
      <c r="L116" s="34" t="s">
        <v>29</v>
      </c>
      <c r="M116" s="28" t="s">
        <v>65</v>
      </c>
      <c r="N116" s="28">
        <v>780501001</v>
      </c>
      <c r="O116" s="28">
        <v>7805525003</v>
      </c>
      <c r="P116" s="41"/>
      <c r="Q116" s="39" t="s">
        <v>27</v>
      </c>
      <c r="R116" s="40">
        <v>2</v>
      </c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</row>
    <row r="117" spans="1:49" ht="16.2" customHeight="1" thickBot="1" x14ac:dyDescent="0.35">
      <c r="A117" s="57">
        <v>35</v>
      </c>
      <c r="B117" s="71" t="s">
        <v>87</v>
      </c>
      <c r="C117" s="55" t="s">
        <v>73</v>
      </c>
      <c r="D117" s="55" t="s">
        <v>74</v>
      </c>
      <c r="E117" s="65" t="s">
        <v>13</v>
      </c>
      <c r="F117" s="65" t="s">
        <v>13</v>
      </c>
      <c r="G117" s="25">
        <f t="shared" si="3"/>
        <v>1594.836</v>
      </c>
      <c r="H117" s="25">
        <v>1329.03</v>
      </c>
      <c r="I117" s="25" t="s">
        <v>24</v>
      </c>
      <c r="J117" s="26">
        <f>H117</f>
        <v>1329.03</v>
      </c>
      <c r="K117" s="27" t="s">
        <v>28</v>
      </c>
      <c r="L117" s="27" t="s">
        <v>29</v>
      </c>
      <c r="M117" s="28" t="s">
        <v>89</v>
      </c>
      <c r="N117" s="28">
        <v>770801001</v>
      </c>
      <c r="O117" s="28">
        <v>7708296580</v>
      </c>
      <c r="P117" s="41"/>
      <c r="Q117" s="30" t="s">
        <v>64</v>
      </c>
      <c r="R117" s="31">
        <v>2</v>
      </c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</row>
    <row r="118" spans="1:49" ht="31.8" thickBot="1" x14ac:dyDescent="0.35">
      <c r="A118" s="53"/>
      <c r="B118" s="72"/>
      <c r="C118" s="54"/>
      <c r="D118" s="54"/>
      <c r="E118" s="66"/>
      <c r="F118" s="66"/>
      <c r="G118" s="25">
        <f t="shared" si="3"/>
        <v>1754.316</v>
      </c>
      <c r="H118" s="32">
        <v>1461.93</v>
      </c>
      <c r="I118" s="32" t="s">
        <v>24</v>
      </c>
      <c r="J118" s="33" t="s">
        <v>24</v>
      </c>
      <c r="K118" s="34" t="s">
        <v>28</v>
      </c>
      <c r="L118" s="34" t="s">
        <v>29</v>
      </c>
      <c r="M118" s="28" t="s">
        <v>66</v>
      </c>
      <c r="N118" s="28">
        <v>470301001</v>
      </c>
      <c r="O118" s="29">
        <v>4703132255</v>
      </c>
      <c r="P118" s="41"/>
      <c r="Q118" s="35" t="s">
        <v>67</v>
      </c>
      <c r="R118" s="36">
        <v>2</v>
      </c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</row>
    <row r="119" spans="1:49" ht="16.2" customHeight="1" thickBot="1" x14ac:dyDescent="0.35">
      <c r="A119" s="58"/>
      <c r="B119" s="73"/>
      <c r="C119" s="56"/>
      <c r="D119" s="56"/>
      <c r="E119" s="67"/>
      <c r="F119" s="67"/>
      <c r="G119" s="25">
        <f t="shared" si="3"/>
        <v>1834.056</v>
      </c>
      <c r="H119" s="37">
        <v>1528.38</v>
      </c>
      <c r="I119" s="37" t="s">
        <v>24</v>
      </c>
      <c r="J119" s="38" t="s">
        <v>24</v>
      </c>
      <c r="K119" s="27" t="s">
        <v>28</v>
      </c>
      <c r="L119" s="27" t="s">
        <v>29</v>
      </c>
      <c r="M119" s="28" t="s">
        <v>65</v>
      </c>
      <c r="N119" s="28">
        <v>780501001</v>
      </c>
      <c r="O119" s="28">
        <v>7805525003</v>
      </c>
      <c r="P119" s="41"/>
      <c r="Q119" s="39" t="s">
        <v>27</v>
      </c>
      <c r="R119" s="40">
        <v>2</v>
      </c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</row>
    <row r="120" spans="1:49" ht="16.2" customHeight="1" thickBot="1" x14ac:dyDescent="0.35">
      <c r="A120" s="68">
        <v>36</v>
      </c>
      <c r="B120" s="71" t="s">
        <v>87</v>
      </c>
      <c r="C120" s="55" t="s">
        <v>75</v>
      </c>
      <c r="D120" s="55" t="s">
        <v>75</v>
      </c>
      <c r="E120" s="65" t="s">
        <v>13</v>
      </c>
      <c r="F120" s="65" t="s">
        <v>13</v>
      </c>
      <c r="G120" s="25">
        <f t="shared" si="3"/>
        <v>855.57600000000002</v>
      </c>
      <c r="H120" s="25">
        <v>712.98</v>
      </c>
      <c r="I120" s="25" t="s">
        <v>24</v>
      </c>
      <c r="J120" s="26">
        <f>H120</f>
        <v>712.98</v>
      </c>
      <c r="K120" s="34" t="s">
        <v>28</v>
      </c>
      <c r="L120" s="34" t="s">
        <v>29</v>
      </c>
      <c r="M120" s="28" t="s">
        <v>89</v>
      </c>
      <c r="N120" s="28">
        <v>770801001</v>
      </c>
      <c r="O120" s="28">
        <v>7708296580</v>
      </c>
      <c r="P120" s="41"/>
      <c r="Q120" s="30" t="s">
        <v>64</v>
      </c>
      <c r="R120" s="31">
        <v>2</v>
      </c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</row>
    <row r="121" spans="1:49" ht="31.8" thickBot="1" x14ac:dyDescent="0.35">
      <c r="A121" s="69"/>
      <c r="B121" s="72"/>
      <c r="C121" s="54"/>
      <c r="D121" s="54"/>
      <c r="E121" s="66"/>
      <c r="F121" s="66"/>
      <c r="G121" s="25">
        <f t="shared" si="3"/>
        <v>941.13599999999997</v>
      </c>
      <c r="H121" s="32">
        <v>784.28</v>
      </c>
      <c r="I121" s="32" t="s">
        <v>24</v>
      </c>
      <c r="J121" s="33" t="s">
        <v>24</v>
      </c>
      <c r="K121" s="27" t="s">
        <v>28</v>
      </c>
      <c r="L121" s="27" t="s">
        <v>29</v>
      </c>
      <c r="M121" s="28" t="s">
        <v>66</v>
      </c>
      <c r="N121" s="28">
        <v>470301001</v>
      </c>
      <c r="O121" s="29">
        <v>4703132255</v>
      </c>
      <c r="P121" s="41"/>
      <c r="Q121" s="35" t="s">
        <v>67</v>
      </c>
      <c r="R121" s="36">
        <v>2</v>
      </c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</row>
    <row r="122" spans="1:49" ht="16.2" thickBot="1" x14ac:dyDescent="0.35">
      <c r="A122" s="70"/>
      <c r="B122" s="73"/>
      <c r="C122" s="56"/>
      <c r="D122" s="56"/>
      <c r="E122" s="67"/>
      <c r="F122" s="67"/>
      <c r="G122" s="25">
        <f t="shared" si="3"/>
        <v>983.91599999999994</v>
      </c>
      <c r="H122" s="37">
        <v>819.93</v>
      </c>
      <c r="I122" s="37" t="s">
        <v>24</v>
      </c>
      <c r="J122" s="38" t="s">
        <v>24</v>
      </c>
      <c r="K122" s="34" t="s">
        <v>28</v>
      </c>
      <c r="L122" s="34" t="s">
        <v>29</v>
      </c>
      <c r="M122" s="28" t="s">
        <v>65</v>
      </c>
      <c r="N122" s="28">
        <v>780501001</v>
      </c>
      <c r="O122" s="28">
        <v>7805525003</v>
      </c>
      <c r="P122" s="41"/>
      <c r="Q122" s="39" t="s">
        <v>27</v>
      </c>
      <c r="R122" s="40">
        <v>2</v>
      </c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</row>
    <row r="123" spans="1:49" ht="16.2" customHeight="1" thickBot="1" x14ac:dyDescent="0.35">
      <c r="A123" s="68">
        <v>37</v>
      </c>
      <c r="B123" s="71" t="s">
        <v>87</v>
      </c>
      <c r="C123" s="55" t="s">
        <v>76</v>
      </c>
      <c r="D123" s="55" t="s">
        <v>77</v>
      </c>
      <c r="E123" s="65" t="s">
        <v>13</v>
      </c>
      <c r="F123" s="65" t="s">
        <v>13</v>
      </c>
      <c r="G123" s="25">
        <f t="shared" si="3"/>
        <v>1022.7479999999999</v>
      </c>
      <c r="H123" s="25">
        <v>852.29</v>
      </c>
      <c r="I123" s="25" t="s">
        <v>24</v>
      </c>
      <c r="J123" s="26">
        <f>H123</f>
        <v>852.29</v>
      </c>
      <c r="K123" s="27" t="s">
        <v>28</v>
      </c>
      <c r="L123" s="27" t="s">
        <v>29</v>
      </c>
      <c r="M123" s="28" t="s">
        <v>89</v>
      </c>
      <c r="N123" s="28">
        <v>770801001</v>
      </c>
      <c r="O123" s="28">
        <v>7708296580</v>
      </c>
      <c r="P123" s="41"/>
      <c r="Q123" s="30" t="s">
        <v>64</v>
      </c>
      <c r="R123" s="31">
        <v>2</v>
      </c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</row>
    <row r="124" spans="1:49" ht="30.6" customHeight="1" thickBot="1" x14ac:dyDescent="0.35">
      <c r="A124" s="69"/>
      <c r="B124" s="72"/>
      <c r="C124" s="54"/>
      <c r="D124" s="54"/>
      <c r="E124" s="66"/>
      <c r="F124" s="66"/>
      <c r="G124" s="25">
        <f t="shared" si="3"/>
        <v>1125.0239999999999</v>
      </c>
      <c r="H124" s="32">
        <v>937.52</v>
      </c>
      <c r="I124" s="32" t="s">
        <v>24</v>
      </c>
      <c r="J124" s="33" t="s">
        <v>24</v>
      </c>
      <c r="K124" s="34" t="s">
        <v>28</v>
      </c>
      <c r="L124" s="34" t="s">
        <v>29</v>
      </c>
      <c r="M124" s="28" t="s">
        <v>66</v>
      </c>
      <c r="N124" s="28">
        <v>470301001</v>
      </c>
      <c r="O124" s="29">
        <v>4703132255</v>
      </c>
      <c r="P124" s="41"/>
      <c r="Q124" s="35" t="s">
        <v>67</v>
      </c>
      <c r="R124" s="36">
        <v>2</v>
      </c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</row>
    <row r="125" spans="1:49" ht="16.2" customHeight="1" thickBot="1" x14ac:dyDescent="0.35">
      <c r="A125" s="70"/>
      <c r="B125" s="73"/>
      <c r="C125" s="56"/>
      <c r="D125" s="56"/>
      <c r="E125" s="67"/>
      <c r="F125" s="67"/>
      <c r="G125" s="25">
        <f t="shared" si="3"/>
        <v>1176.1559999999999</v>
      </c>
      <c r="H125" s="37">
        <v>980.13</v>
      </c>
      <c r="I125" s="37" t="s">
        <v>24</v>
      </c>
      <c r="J125" s="38" t="s">
        <v>24</v>
      </c>
      <c r="K125" s="27" t="s">
        <v>28</v>
      </c>
      <c r="L125" s="27" t="s">
        <v>29</v>
      </c>
      <c r="M125" s="28" t="s">
        <v>65</v>
      </c>
      <c r="N125" s="28">
        <v>780501001</v>
      </c>
      <c r="O125" s="28">
        <v>7805525003</v>
      </c>
      <c r="P125" s="41"/>
      <c r="Q125" s="39" t="s">
        <v>27</v>
      </c>
      <c r="R125" s="40">
        <v>2</v>
      </c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</row>
    <row r="126" spans="1:49" ht="16.2" customHeight="1" thickBot="1" x14ac:dyDescent="0.35">
      <c r="A126" s="68">
        <v>38</v>
      </c>
      <c r="B126" s="71" t="s">
        <v>87</v>
      </c>
      <c r="C126" s="55" t="s">
        <v>78</v>
      </c>
      <c r="D126" s="55" t="s">
        <v>78</v>
      </c>
      <c r="E126" s="65" t="s">
        <v>13</v>
      </c>
      <c r="F126" s="65" t="s">
        <v>13</v>
      </c>
      <c r="G126" s="25">
        <f t="shared" si="3"/>
        <v>1511.4359999999999</v>
      </c>
      <c r="H126" s="25">
        <v>1259.53</v>
      </c>
      <c r="I126" s="25" t="s">
        <v>24</v>
      </c>
      <c r="J126" s="26">
        <f>H126</f>
        <v>1259.53</v>
      </c>
      <c r="K126" s="34" t="s">
        <v>28</v>
      </c>
      <c r="L126" s="34" t="s">
        <v>29</v>
      </c>
      <c r="M126" s="28" t="s">
        <v>89</v>
      </c>
      <c r="N126" s="28">
        <v>770801001</v>
      </c>
      <c r="O126" s="28">
        <v>7708296580</v>
      </c>
      <c r="P126" s="41"/>
      <c r="Q126" s="30" t="s">
        <v>64</v>
      </c>
      <c r="R126" s="31">
        <v>2</v>
      </c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</row>
    <row r="127" spans="1:49" ht="32.4" customHeight="1" thickBot="1" x14ac:dyDescent="0.35">
      <c r="A127" s="69"/>
      <c r="B127" s="72"/>
      <c r="C127" s="54"/>
      <c r="D127" s="54"/>
      <c r="E127" s="66"/>
      <c r="F127" s="66"/>
      <c r="G127" s="25">
        <f t="shared" si="3"/>
        <v>1662.576</v>
      </c>
      <c r="H127" s="32">
        <v>1385.48</v>
      </c>
      <c r="I127" s="32" t="s">
        <v>24</v>
      </c>
      <c r="J127" s="33" t="s">
        <v>24</v>
      </c>
      <c r="K127" s="27" t="s">
        <v>28</v>
      </c>
      <c r="L127" s="27" t="s">
        <v>29</v>
      </c>
      <c r="M127" s="28" t="s">
        <v>66</v>
      </c>
      <c r="N127" s="28">
        <v>470301001</v>
      </c>
      <c r="O127" s="29">
        <v>4703132255</v>
      </c>
      <c r="P127" s="41"/>
      <c r="Q127" s="35" t="s">
        <v>67</v>
      </c>
      <c r="R127" s="36">
        <v>2</v>
      </c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</row>
    <row r="128" spans="1:49" ht="16.2" customHeight="1" thickBot="1" x14ac:dyDescent="0.35">
      <c r="A128" s="70"/>
      <c r="B128" s="73"/>
      <c r="C128" s="56"/>
      <c r="D128" s="56"/>
      <c r="E128" s="67"/>
      <c r="F128" s="67"/>
      <c r="G128" s="25">
        <f t="shared" si="3"/>
        <v>1738.152</v>
      </c>
      <c r="H128" s="37">
        <v>1448.46</v>
      </c>
      <c r="I128" s="37" t="s">
        <v>24</v>
      </c>
      <c r="J128" s="38" t="s">
        <v>24</v>
      </c>
      <c r="K128" s="34" t="s">
        <v>28</v>
      </c>
      <c r="L128" s="34" t="s">
        <v>29</v>
      </c>
      <c r="M128" s="28" t="s">
        <v>65</v>
      </c>
      <c r="N128" s="28">
        <v>780501001</v>
      </c>
      <c r="O128" s="28">
        <v>7805525003</v>
      </c>
      <c r="P128" s="41"/>
      <c r="Q128" s="39" t="s">
        <v>27</v>
      </c>
      <c r="R128" s="40">
        <v>2</v>
      </c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</row>
    <row r="129" spans="1:49" ht="16.2" customHeight="1" thickBot="1" x14ac:dyDescent="0.35">
      <c r="A129" s="68">
        <v>39</v>
      </c>
      <c r="B129" s="71" t="s">
        <v>87</v>
      </c>
      <c r="C129" s="55" t="s">
        <v>79</v>
      </c>
      <c r="D129" s="55" t="s">
        <v>79</v>
      </c>
      <c r="E129" s="65" t="s">
        <v>13</v>
      </c>
      <c r="F129" s="65" t="s">
        <v>13</v>
      </c>
      <c r="G129" s="25">
        <f t="shared" si="3"/>
        <v>1511.4359999999999</v>
      </c>
      <c r="H129" s="25">
        <v>1259.53</v>
      </c>
      <c r="I129" s="25" t="s">
        <v>24</v>
      </c>
      <c r="J129" s="26">
        <f>H129</f>
        <v>1259.53</v>
      </c>
      <c r="K129" s="27" t="s">
        <v>28</v>
      </c>
      <c r="L129" s="27" t="s">
        <v>29</v>
      </c>
      <c r="M129" s="28" t="s">
        <v>89</v>
      </c>
      <c r="N129" s="28">
        <v>770801001</v>
      </c>
      <c r="O129" s="28">
        <v>7708296580</v>
      </c>
      <c r="P129" s="41"/>
      <c r="Q129" s="30" t="s">
        <v>64</v>
      </c>
      <c r="R129" s="31">
        <v>2</v>
      </c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</row>
    <row r="130" spans="1:49" ht="34.799999999999997" customHeight="1" thickBot="1" x14ac:dyDescent="0.35">
      <c r="A130" s="69"/>
      <c r="B130" s="72"/>
      <c r="C130" s="54"/>
      <c r="D130" s="54"/>
      <c r="E130" s="66"/>
      <c r="F130" s="66"/>
      <c r="G130" s="25">
        <f t="shared" si="3"/>
        <v>1662.576</v>
      </c>
      <c r="H130" s="32">
        <v>1385.48</v>
      </c>
      <c r="I130" s="32" t="s">
        <v>24</v>
      </c>
      <c r="J130" s="33" t="s">
        <v>24</v>
      </c>
      <c r="K130" s="34" t="s">
        <v>28</v>
      </c>
      <c r="L130" s="34" t="s">
        <v>29</v>
      </c>
      <c r="M130" s="28" t="s">
        <v>66</v>
      </c>
      <c r="N130" s="28">
        <v>470301001</v>
      </c>
      <c r="O130" s="29">
        <v>4703132255</v>
      </c>
      <c r="P130" s="41"/>
      <c r="Q130" s="35" t="s">
        <v>67</v>
      </c>
      <c r="R130" s="36">
        <v>2</v>
      </c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</row>
    <row r="131" spans="1:49" ht="16.2" thickBot="1" x14ac:dyDescent="0.35">
      <c r="A131" s="70"/>
      <c r="B131" s="73"/>
      <c r="C131" s="56"/>
      <c r="D131" s="56"/>
      <c r="E131" s="67"/>
      <c r="F131" s="67"/>
      <c r="G131" s="25">
        <f t="shared" si="3"/>
        <v>1738.152</v>
      </c>
      <c r="H131" s="37">
        <v>1448.46</v>
      </c>
      <c r="I131" s="37" t="s">
        <v>24</v>
      </c>
      <c r="J131" s="38" t="s">
        <v>24</v>
      </c>
      <c r="K131" s="27" t="s">
        <v>28</v>
      </c>
      <c r="L131" s="27" t="s">
        <v>29</v>
      </c>
      <c r="M131" s="28" t="s">
        <v>65</v>
      </c>
      <c r="N131" s="28">
        <v>780501001</v>
      </c>
      <c r="O131" s="28">
        <v>7805525003</v>
      </c>
      <c r="P131" s="41"/>
      <c r="Q131" s="39" t="s">
        <v>27</v>
      </c>
      <c r="R131" s="40">
        <v>2</v>
      </c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</row>
    <row r="132" spans="1:49" ht="16.2" customHeight="1" thickBot="1" x14ac:dyDescent="0.35">
      <c r="A132" s="68">
        <v>40</v>
      </c>
      <c r="B132" s="71" t="s">
        <v>87</v>
      </c>
      <c r="C132" s="55" t="s">
        <v>80</v>
      </c>
      <c r="D132" s="55" t="s">
        <v>80</v>
      </c>
      <c r="E132" s="65" t="s">
        <v>13</v>
      </c>
      <c r="F132" s="65" t="s">
        <v>13</v>
      </c>
      <c r="G132" s="25">
        <f t="shared" si="3"/>
        <v>3043.5719999999997</v>
      </c>
      <c r="H132" s="25">
        <v>2536.31</v>
      </c>
      <c r="I132" s="25" t="s">
        <v>24</v>
      </c>
      <c r="J132" s="26">
        <f>H132</f>
        <v>2536.31</v>
      </c>
      <c r="K132" s="34" t="s">
        <v>28</v>
      </c>
      <c r="L132" s="34" t="s">
        <v>29</v>
      </c>
      <c r="M132" s="28" t="s">
        <v>89</v>
      </c>
      <c r="N132" s="28">
        <v>770801001</v>
      </c>
      <c r="O132" s="28">
        <v>7708296580</v>
      </c>
      <c r="P132" s="41"/>
      <c r="Q132" s="30" t="s">
        <v>64</v>
      </c>
      <c r="R132" s="31">
        <v>2</v>
      </c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</row>
    <row r="133" spans="1:49" ht="31.8" thickBot="1" x14ac:dyDescent="0.35">
      <c r="A133" s="69"/>
      <c r="B133" s="72"/>
      <c r="C133" s="54"/>
      <c r="D133" s="54"/>
      <c r="E133" s="66"/>
      <c r="F133" s="66"/>
      <c r="G133" s="25">
        <f t="shared" si="3"/>
        <v>3347.9279999999999</v>
      </c>
      <c r="H133" s="32">
        <v>2789.94</v>
      </c>
      <c r="I133" s="32" t="s">
        <v>24</v>
      </c>
      <c r="J133" s="33" t="s">
        <v>24</v>
      </c>
      <c r="K133" s="27" t="s">
        <v>28</v>
      </c>
      <c r="L133" s="27" t="s">
        <v>29</v>
      </c>
      <c r="M133" s="28" t="s">
        <v>66</v>
      </c>
      <c r="N133" s="28">
        <v>470301001</v>
      </c>
      <c r="O133" s="29">
        <v>4703132255</v>
      </c>
      <c r="P133" s="41"/>
      <c r="Q133" s="35" t="s">
        <v>67</v>
      </c>
      <c r="R133" s="36">
        <v>2</v>
      </c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</row>
    <row r="134" spans="1:49" ht="16.2" thickBot="1" x14ac:dyDescent="0.35">
      <c r="A134" s="70"/>
      <c r="B134" s="73"/>
      <c r="C134" s="56"/>
      <c r="D134" s="56"/>
      <c r="E134" s="67"/>
      <c r="F134" s="67"/>
      <c r="G134" s="25">
        <f t="shared" si="3"/>
        <v>3500.1120000000001</v>
      </c>
      <c r="H134" s="37">
        <v>2916.76</v>
      </c>
      <c r="I134" s="37" t="s">
        <v>24</v>
      </c>
      <c r="J134" s="38" t="s">
        <v>24</v>
      </c>
      <c r="K134" s="34" t="s">
        <v>28</v>
      </c>
      <c r="L134" s="34" t="s">
        <v>29</v>
      </c>
      <c r="M134" s="28" t="s">
        <v>65</v>
      </c>
      <c r="N134" s="28">
        <v>780501001</v>
      </c>
      <c r="O134" s="28">
        <v>7805525003</v>
      </c>
      <c r="P134" s="41"/>
      <c r="Q134" s="39" t="s">
        <v>27</v>
      </c>
      <c r="R134" s="40">
        <v>2</v>
      </c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</row>
    <row r="135" spans="1:49" ht="16.2" customHeight="1" thickBot="1" x14ac:dyDescent="0.35">
      <c r="A135" s="68">
        <v>41</v>
      </c>
      <c r="B135" s="71" t="s">
        <v>87</v>
      </c>
      <c r="C135" s="55" t="s">
        <v>81</v>
      </c>
      <c r="D135" s="55" t="s">
        <v>81</v>
      </c>
      <c r="E135" s="65" t="s">
        <v>13</v>
      </c>
      <c r="F135" s="65" t="s">
        <v>13</v>
      </c>
      <c r="G135" s="25">
        <f t="shared" si="3"/>
        <v>1037.7719999999999</v>
      </c>
      <c r="H135" s="25">
        <v>864.81</v>
      </c>
      <c r="I135" s="25" t="s">
        <v>24</v>
      </c>
      <c r="J135" s="26">
        <f>H135</f>
        <v>864.81</v>
      </c>
      <c r="K135" s="27" t="s">
        <v>28</v>
      </c>
      <c r="L135" s="27" t="s">
        <v>29</v>
      </c>
      <c r="M135" s="28" t="s">
        <v>89</v>
      </c>
      <c r="N135" s="28">
        <v>770801001</v>
      </c>
      <c r="O135" s="28">
        <v>7708296580</v>
      </c>
      <c r="P135" s="41"/>
      <c r="Q135" s="30" t="s">
        <v>64</v>
      </c>
      <c r="R135" s="31">
        <v>2</v>
      </c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</row>
    <row r="136" spans="1:49" ht="31.8" thickBot="1" x14ac:dyDescent="0.35">
      <c r="A136" s="69"/>
      <c r="B136" s="72"/>
      <c r="C136" s="54"/>
      <c r="D136" s="54"/>
      <c r="E136" s="66"/>
      <c r="F136" s="66"/>
      <c r="G136" s="25">
        <f t="shared" si="3"/>
        <v>1141.548</v>
      </c>
      <c r="H136" s="32">
        <v>951.29</v>
      </c>
      <c r="I136" s="32" t="s">
        <v>24</v>
      </c>
      <c r="J136" s="33" t="s">
        <v>24</v>
      </c>
      <c r="K136" s="34" t="s">
        <v>28</v>
      </c>
      <c r="L136" s="34" t="s">
        <v>29</v>
      </c>
      <c r="M136" s="28" t="s">
        <v>66</v>
      </c>
      <c r="N136" s="28">
        <v>470301001</v>
      </c>
      <c r="O136" s="29">
        <v>4703132255</v>
      </c>
      <c r="P136" s="41"/>
      <c r="Q136" s="35" t="s">
        <v>67</v>
      </c>
      <c r="R136" s="36">
        <v>2</v>
      </c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</row>
    <row r="137" spans="1:49" ht="31.8" customHeight="1" thickBot="1" x14ac:dyDescent="0.35">
      <c r="A137" s="70"/>
      <c r="B137" s="73"/>
      <c r="C137" s="56"/>
      <c r="D137" s="56"/>
      <c r="E137" s="67"/>
      <c r="F137" s="67"/>
      <c r="G137" s="25">
        <f t="shared" si="3"/>
        <v>1193.4359999999999</v>
      </c>
      <c r="H137" s="37">
        <v>994.53</v>
      </c>
      <c r="I137" s="37" t="s">
        <v>24</v>
      </c>
      <c r="J137" s="38" t="s">
        <v>24</v>
      </c>
      <c r="K137" s="27" t="s">
        <v>28</v>
      </c>
      <c r="L137" s="27" t="s">
        <v>29</v>
      </c>
      <c r="M137" s="28" t="s">
        <v>65</v>
      </c>
      <c r="N137" s="28">
        <v>780501001</v>
      </c>
      <c r="O137" s="28">
        <v>7805525003</v>
      </c>
      <c r="P137" s="41"/>
      <c r="Q137" s="39" t="s">
        <v>27</v>
      </c>
      <c r="R137" s="40">
        <v>2</v>
      </c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</row>
    <row r="138" spans="1:49" ht="16.2" customHeight="1" thickBot="1" x14ac:dyDescent="0.35">
      <c r="A138" s="68">
        <v>42</v>
      </c>
      <c r="B138" s="71" t="s">
        <v>87</v>
      </c>
      <c r="C138" s="55" t="s">
        <v>82</v>
      </c>
      <c r="D138" s="55" t="s">
        <v>82</v>
      </c>
      <c r="E138" s="65" t="s">
        <v>13</v>
      </c>
      <c r="F138" s="65" t="s">
        <v>13</v>
      </c>
      <c r="G138" s="25">
        <f t="shared" si="3"/>
        <v>2137.3199999999997</v>
      </c>
      <c r="H138" s="25">
        <v>1781.1</v>
      </c>
      <c r="I138" s="25" t="s">
        <v>24</v>
      </c>
      <c r="J138" s="26">
        <f>H138</f>
        <v>1781.1</v>
      </c>
      <c r="K138" s="34" t="s">
        <v>28</v>
      </c>
      <c r="L138" s="34" t="s">
        <v>29</v>
      </c>
      <c r="M138" s="28" t="s">
        <v>89</v>
      </c>
      <c r="N138" s="28">
        <v>770801001</v>
      </c>
      <c r="O138" s="28">
        <v>7708296580</v>
      </c>
      <c r="P138" s="41"/>
      <c r="Q138" s="30" t="s">
        <v>64</v>
      </c>
      <c r="R138" s="31">
        <v>2</v>
      </c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</row>
    <row r="139" spans="1:49" ht="31.8" thickBot="1" x14ac:dyDescent="0.35">
      <c r="A139" s="69"/>
      <c r="B139" s="72"/>
      <c r="C139" s="54"/>
      <c r="D139" s="54"/>
      <c r="E139" s="66"/>
      <c r="F139" s="66"/>
      <c r="G139" s="25">
        <f t="shared" si="3"/>
        <v>2351.0520000000001</v>
      </c>
      <c r="H139" s="32">
        <v>1959.21</v>
      </c>
      <c r="I139" s="32" t="s">
        <v>24</v>
      </c>
      <c r="J139" s="33" t="s">
        <v>24</v>
      </c>
      <c r="K139" s="27" t="s">
        <v>28</v>
      </c>
      <c r="L139" s="27" t="s">
        <v>29</v>
      </c>
      <c r="M139" s="28" t="s">
        <v>66</v>
      </c>
      <c r="N139" s="28">
        <v>470301001</v>
      </c>
      <c r="O139" s="29">
        <v>4703132255</v>
      </c>
      <c r="P139" s="41"/>
      <c r="Q139" s="35" t="s">
        <v>67</v>
      </c>
      <c r="R139" s="36">
        <v>2</v>
      </c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</row>
    <row r="140" spans="1:49" ht="16.2" thickBot="1" x14ac:dyDescent="0.35">
      <c r="A140" s="70"/>
      <c r="B140" s="73"/>
      <c r="C140" s="56"/>
      <c r="D140" s="56"/>
      <c r="E140" s="67"/>
      <c r="F140" s="67"/>
      <c r="G140" s="25">
        <f t="shared" si="3"/>
        <v>2457.924</v>
      </c>
      <c r="H140" s="37">
        <v>2048.27</v>
      </c>
      <c r="I140" s="37" t="s">
        <v>24</v>
      </c>
      <c r="J140" s="38" t="s">
        <v>24</v>
      </c>
      <c r="K140" s="34" t="s">
        <v>28</v>
      </c>
      <c r="L140" s="34" t="s">
        <v>29</v>
      </c>
      <c r="M140" s="28" t="s">
        <v>65</v>
      </c>
      <c r="N140" s="28">
        <v>780501001</v>
      </c>
      <c r="O140" s="28">
        <v>7805525003</v>
      </c>
      <c r="P140" s="41"/>
      <c r="Q140" s="39" t="s">
        <v>27</v>
      </c>
      <c r="R140" s="40">
        <v>2</v>
      </c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</row>
    <row r="141" spans="1:49" ht="16.2" customHeight="1" thickBot="1" x14ac:dyDescent="0.35">
      <c r="A141" s="68">
        <v>43</v>
      </c>
      <c r="B141" s="71" t="s">
        <v>87</v>
      </c>
      <c r="C141" s="55" t="s">
        <v>85</v>
      </c>
      <c r="D141" s="55" t="s">
        <v>85</v>
      </c>
      <c r="E141" s="65" t="s">
        <v>13</v>
      </c>
      <c r="F141" s="65" t="s">
        <v>13</v>
      </c>
      <c r="G141" s="25">
        <f t="shared" si="3"/>
        <v>4574.2560000000003</v>
      </c>
      <c r="H141" s="25">
        <v>3811.88</v>
      </c>
      <c r="I141" s="25" t="s">
        <v>24</v>
      </c>
      <c r="J141" s="26">
        <f>H141</f>
        <v>3811.88</v>
      </c>
      <c r="K141" s="27" t="s">
        <v>28</v>
      </c>
      <c r="L141" s="27" t="s">
        <v>29</v>
      </c>
      <c r="M141" s="28" t="s">
        <v>89</v>
      </c>
      <c r="N141" s="28">
        <v>770801001</v>
      </c>
      <c r="O141" s="28">
        <v>7708296580</v>
      </c>
      <c r="P141" s="41"/>
      <c r="Q141" s="30" t="s">
        <v>64</v>
      </c>
      <c r="R141" s="31">
        <v>2</v>
      </c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</row>
    <row r="142" spans="1:49" ht="33" customHeight="1" thickBot="1" x14ac:dyDescent="0.35">
      <c r="A142" s="69"/>
      <c r="B142" s="72"/>
      <c r="C142" s="54"/>
      <c r="D142" s="54"/>
      <c r="E142" s="66"/>
      <c r="F142" s="66"/>
      <c r="G142" s="25">
        <f t="shared" si="3"/>
        <v>5031.6839999999993</v>
      </c>
      <c r="H142" s="32">
        <v>4193.07</v>
      </c>
      <c r="I142" s="32" t="s">
        <v>24</v>
      </c>
      <c r="J142" s="33" t="s">
        <v>24</v>
      </c>
      <c r="K142" s="34" t="s">
        <v>28</v>
      </c>
      <c r="L142" s="34" t="s">
        <v>29</v>
      </c>
      <c r="M142" s="28" t="s">
        <v>66</v>
      </c>
      <c r="N142" s="28">
        <v>470301001</v>
      </c>
      <c r="O142" s="29">
        <v>4703132255</v>
      </c>
      <c r="P142" s="41"/>
      <c r="Q142" s="35" t="s">
        <v>67</v>
      </c>
      <c r="R142" s="36">
        <v>2</v>
      </c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</row>
    <row r="143" spans="1:49" ht="16.2" thickBot="1" x14ac:dyDescent="0.35">
      <c r="A143" s="70"/>
      <c r="B143" s="73"/>
      <c r="C143" s="56"/>
      <c r="D143" s="56"/>
      <c r="E143" s="67"/>
      <c r="F143" s="67"/>
      <c r="G143" s="25">
        <f t="shared" si="3"/>
        <v>5260.3919999999998</v>
      </c>
      <c r="H143" s="37">
        <v>4383.66</v>
      </c>
      <c r="I143" s="37" t="s">
        <v>24</v>
      </c>
      <c r="J143" s="38" t="s">
        <v>24</v>
      </c>
      <c r="K143" s="27" t="s">
        <v>28</v>
      </c>
      <c r="L143" s="27" t="s">
        <v>29</v>
      </c>
      <c r="M143" s="28" t="s">
        <v>65</v>
      </c>
      <c r="N143" s="28">
        <v>780501001</v>
      </c>
      <c r="O143" s="28">
        <v>7805525003</v>
      </c>
      <c r="P143" s="41"/>
      <c r="Q143" s="39" t="s">
        <v>27</v>
      </c>
      <c r="R143" s="40">
        <v>2</v>
      </c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</row>
    <row r="144" spans="1:49" ht="16.2" customHeight="1" thickBot="1" x14ac:dyDescent="0.35">
      <c r="A144" s="68">
        <v>44</v>
      </c>
      <c r="B144" s="71" t="s">
        <v>87</v>
      </c>
      <c r="C144" s="55" t="s">
        <v>83</v>
      </c>
      <c r="D144" s="55" t="s">
        <v>83</v>
      </c>
      <c r="E144" s="65" t="s">
        <v>13</v>
      </c>
      <c r="F144" s="65" t="s">
        <v>13</v>
      </c>
      <c r="G144" s="25">
        <f t="shared" si="3"/>
        <v>1062.096</v>
      </c>
      <c r="H144" s="25">
        <v>885.08</v>
      </c>
      <c r="I144" s="25" t="s">
        <v>24</v>
      </c>
      <c r="J144" s="26">
        <f>H144</f>
        <v>885.08</v>
      </c>
      <c r="K144" s="34" t="s">
        <v>28</v>
      </c>
      <c r="L144" s="34" t="s">
        <v>29</v>
      </c>
      <c r="M144" s="28" t="s">
        <v>89</v>
      </c>
      <c r="N144" s="28">
        <v>770801001</v>
      </c>
      <c r="O144" s="28">
        <v>7708296580</v>
      </c>
      <c r="P144" s="41"/>
      <c r="Q144" s="30" t="s">
        <v>64</v>
      </c>
      <c r="R144" s="31">
        <v>2</v>
      </c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</row>
    <row r="145" spans="1:49" ht="31.8" thickBot="1" x14ac:dyDescent="0.35">
      <c r="A145" s="69"/>
      <c r="B145" s="72"/>
      <c r="C145" s="54"/>
      <c r="D145" s="54"/>
      <c r="E145" s="66"/>
      <c r="F145" s="66"/>
      <c r="G145" s="25">
        <f t="shared" si="3"/>
        <v>1168.308</v>
      </c>
      <c r="H145" s="32">
        <v>973.59</v>
      </c>
      <c r="I145" s="32" t="s">
        <v>24</v>
      </c>
      <c r="J145" s="33" t="s">
        <v>24</v>
      </c>
      <c r="K145" s="27" t="s">
        <v>28</v>
      </c>
      <c r="L145" s="27" t="s">
        <v>29</v>
      </c>
      <c r="M145" s="28" t="s">
        <v>66</v>
      </c>
      <c r="N145" s="28">
        <v>470301001</v>
      </c>
      <c r="O145" s="29">
        <v>4703132255</v>
      </c>
      <c r="P145" s="41"/>
      <c r="Q145" s="35" t="s">
        <v>67</v>
      </c>
      <c r="R145" s="36">
        <v>2</v>
      </c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</row>
    <row r="146" spans="1:49" ht="16.2" thickBot="1" x14ac:dyDescent="0.35">
      <c r="A146" s="70"/>
      <c r="B146" s="73"/>
      <c r="C146" s="56"/>
      <c r="D146" s="56"/>
      <c r="E146" s="67"/>
      <c r="F146" s="67"/>
      <c r="G146" s="25">
        <f t="shared" si="3"/>
        <v>1221.4079999999999</v>
      </c>
      <c r="H146" s="37">
        <v>1017.84</v>
      </c>
      <c r="I146" s="37" t="s">
        <v>24</v>
      </c>
      <c r="J146" s="38" t="s">
        <v>24</v>
      </c>
      <c r="K146" s="34" t="s">
        <v>28</v>
      </c>
      <c r="L146" s="34" t="s">
        <v>29</v>
      </c>
      <c r="M146" s="28" t="s">
        <v>65</v>
      </c>
      <c r="N146" s="28">
        <v>780501001</v>
      </c>
      <c r="O146" s="28">
        <v>7805525003</v>
      </c>
      <c r="P146" s="41"/>
      <c r="Q146" s="39" t="s">
        <v>27</v>
      </c>
      <c r="R146" s="40">
        <v>2</v>
      </c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</row>
    <row r="147" spans="1:49" ht="16.2" customHeight="1" thickBot="1" x14ac:dyDescent="0.35">
      <c r="A147" s="68">
        <v>45</v>
      </c>
      <c r="B147" s="71" t="s">
        <v>87</v>
      </c>
      <c r="C147" s="55" t="s">
        <v>84</v>
      </c>
      <c r="D147" s="55" t="s">
        <v>84</v>
      </c>
      <c r="E147" s="65" t="s">
        <v>13</v>
      </c>
      <c r="F147" s="65" t="s">
        <v>13</v>
      </c>
      <c r="G147" s="25">
        <f t="shared" si="3"/>
        <v>1120.8239999999998</v>
      </c>
      <c r="H147" s="25">
        <v>934.02</v>
      </c>
      <c r="I147" s="25" t="s">
        <v>24</v>
      </c>
      <c r="J147" s="26">
        <f>H147</f>
        <v>934.02</v>
      </c>
      <c r="K147" s="27" t="s">
        <v>28</v>
      </c>
      <c r="L147" s="27" t="s">
        <v>29</v>
      </c>
      <c r="M147" s="28" t="s">
        <v>89</v>
      </c>
      <c r="N147" s="28">
        <v>770801001</v>
      </c>
      <c r="O147" s="28">
        <v>7708296580</v>
      </c>
      <c r="P147" s="41"/>
      <c r="Q147" s="30" t="s">
        <v>64</v>
      </c>
      <c r="R147" s="31">
        <v>2</v>
      </c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</row>
    <row r="148" spans="1:49" ht="32.4" customHeight="1" thickBot="1" x14ac:dyDescent="0.35">
      <c r="A148" s="69"/>
      <c r="B148" s="72"/>
      <c r="C148" s="54"/>
      <c r="D148" s="54"/>
      <c r="E148" s="66"/>
      <c r="F148" s="66"/>
      <c r="G148" s="25">
        <f t="shared" si="3"/>
        <v>1232.904</v>
      </c>
      <c r="H148" s="32">
        <v>1027.42</v>
      </c>
      <c r="I148" s="32" t="s">
        <v>24</v>
      </c>
      <c r="J148" s="33" t="s">
        <v>24</v>
      </c>
      <c r="K148" s="34" t="s">
        <v>28</v>
      </c>
      <c r="L148" s="34" t="s">
        <v>29</v>
      </c>
      <c r="M148" s="28" t="s">
        <v>66</v>
      </c>
      <c r="N148" s="28">
        <v>470301001</v>
      </c>
      <c r="O148" s="29">
        <v>4703132255</v>
      </c>
      <c r="P148" s="41"/>
      <c r="Q148" s="35" t="s">
        <v>67</v>
      </c>
      <c r="R148" s="36">
        <v>2</v>
      </c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</row>
    <row r="149" spans="1:49" ht="16.2" customHeight="1" thickBot="1" x14ac:dyDescent="0.35">
      <c r="A149" s="70"/>
      <c r="B149" s="73"/>
      <c r="C149" s="56"/>
      <c r="D149" s="56"/>
      <c r="E149" s="67"/>
      <c r="F149" s="67"/>
      <c r="G149" s="25">
        <f t="shared" si="3"/>
        <v>1288.9439999999997</v>
      </c>
      <c r="H149" s="37">
        <v>1074.1199999999999</v>
      </c>
      <c r="I149" s="37" t="s">
        <v>24</v>
      </c>
      <c r="J149" s="38" t="s">
        <v>24</v>
      </c>
      <c r="K149" s="27" t="s">
        <v>28</v>
      </c>
      <c r="L149" s="27" t="s">
        <v>29</v>
      </c>
      <c r="M149" s="28" t="s">
        <v>65</v>
      </c>
      <c r="N149" s="28">
        <v>780501001</v>
      </c>
      <c r="O149" s="28">
        <v>7805525003</v>
      </c>
      <c r="P149" s="41"/>
      <c r="Q149" s="39" t="s">
        <v>27</v>
      </c>
      <c r="R149" s="40">
        <v>2</v>
      </c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</row>
    <row r="150" spans="1:49" ht="16.2" customHeight="1" thickBot="1" x14ac:dyDescent="0.35">
      <c r="A150" s="68">
        <v>46</v>
      </c>
      <c r="B150" s="71" t="s">
        <v>87</v>
      </c>
      <c r="C150" s="55" t="s">
        <v>86</v>
      </c>
      <c r="D150" s="55" t="s">
        <v>86</v>
      </c>
      <c r="E150" s="65" t="s">
        <v>13</v>
      </c>
      <c r="F150" s="65" t="s">
        <v>13</v>
      </c>
      <c r="G150" s="25">
        <v>75</v>
      </c>
      <c r="H150" s="25">
        <v>75573.34</v>
      </c>
      <c r="I150" s="25" t="s">
        <v>24</v>
      </c>
      <c r="J150" s="26">
        <f>H150</f>
        <v>75573.34</v>
      </c>
      <c r="K150" s="34" t="s">
        <v>28</v>
      </c>
      <c r="L150" s="34" t="s">
        <v>29</v>
      </c>
      <c r="M150" s="28" t="s">
        <v>89</v>
      </c>
      <c r="N150" s="28">
        <v>770801001</v>
      </c>
      <c r="O150" s="28">
        <v>7708296580</v>
      </c>
      <c r="P150" s="41"/>
      <c r="Q150" s="30" t="s">
        <v>64</v>
      </c>
      <c r="R150" s="31">
        <v>2</v>
      </c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</row>
    <row r="151" spans="1:49" ht="39" customHeight="1" thickBot="1" x14ac:dyDescent="0.35">
      <c r="A151" s="69"/>
      <c r="B151" s="72"/>
      <c r="C151" s="54"/>
      <c r="D151" s="54"/>
      <c r="E151" s="66"/>
      <c r="F151" s="66"/>
      <c r="G151" s="25">
        <f t="shared" si="3"/>
        <v>99756.803999999989</v>
      </c>
      <c r="H151" s="32">
        <v>83130.67</v>
      </c>
      <c r="I151" s="32" t="s">
        <v>24</v>
      </c>
      <c r="J151" s="33" t="s">
        <v>24</v>
      </c>
      <c r="K151" s="27" t="s">
        <v>28</v>
      </c>
      <c r="L151" s="27" t="s">
        <v>29</v>
      </c>
      <c r="M151" s="28" t="s">
        <v>66</v>
      </c>
      <c r="N151" s="28">
        <v>470301001</v>
      </c>
      <c r="O151" s="29">
        <v>4703132255</v>
      </c>
      <c r="P151" s="41"/>
      <c r="Q151" s="35" t="s">
        <v>67</v>
      </c>
      <c r="R151" s="36">
        <v>2</v>
      </c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</row>
    <row r="152" spans="1:49" ht="60.6" customHeight="1" thickBot="1" x14ac:dyDescent="0.35">
      <c r="A152" s="70"/>
      <c r="B152" s="73"/>
      <c r="C152" s="56"/>
      <c r="D152" s="56"/>
      <c r="E152" s="67"/>
      <c r="F152" s="67"/>
      <c r="G152" s="25">
        <f t="shared" si="3"/>
        <v>104291.208</v>
      </c>
      <c r="H152" s="37">
        <v>86909.34</v>
      </c>
      <c r="I152" s="37" t="s">
        <v>24</v>
      </c>
      <c r="J152" s="38" t="s">
        <v>24</v>
      </c>
      <c r="K152" s="34" t="s">
        <v>28</v>
      </c>
      <c r="L152" s="34" t="s">
        <v>29</v>
      </c>
      <c r="M152" s="28" t="s">
        <v>65</v>
      </c>
      <c r="N152" s="28">
        <v>780501001</v>
      </c>
      <c r="O152" s="28">
        <v>7805525003</v>
      </c>
      <c r="P152" s="41"/>
      <c r="Q152" s="39" t="s">
        <v>27</v>
      </c>
      <c r="R152" s="40">
        <v>2</v>
      </c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</row>
    <row r="153" spans="1:49" x14ac:dyDescent="0.3">
      <c r="K153" s="47"/>
      <c r="L153" s="47"/>
      <c r="M153" s="48"/>
      <c r="N153" s="45"/>
      <c r="O153" s="45"/>
      <c r="P153" s="45"/>
      <c r="Q153" s="45"/>
      <c r="R153" s="44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</row>
    <row r="154" spans="1:49" x14ac:dyDescent="0.3">
      <c r="K154" s="47"/>
      <c r="L154" s="47"/>
      <c r="M154" s="48"/>
      <c r="N154" s="45"/>
      <c r="O154" s="45"/>
      <c r="P154" s="45"/>
      <c r="Q154" s="45"/>
      <c r="R154" s="44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</row>
    <row r="155" spans="1:49" x14ac:dyDescent="0.3">
      <c r="K155" s="47"/>
      <c r="L155" s="47"/>
      <c r="M155" s="48"/>
      <c r="N155" s="45"/>
      <c r="O155" s="45"/>
      <c r="P155" s="45"/>
      <c r="Q155" s="45"/>
      <c r="R155" s="44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</row>
    <row r="156" spans="1:49" x14ac:dyDescent="0.3">
      <c r="K156" s="47"/>
      <c r="L156" s="47"/>
      <c r="M156" s="48"/>
      <c r="N156" s="45"/>
      <c r="O156" s="45"/>
      <c r="P156" s="45"/>
      <c r="Q156" s="45"/>
      <c r="R156" s="44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</row>
    <row r="157" spans="1:49" x14ac:dyDescent="0.3">
      <c r="K157" s="47"/>
      <c r="L157" s="47"/>
      <c r="M157" s="48"/>
      <c r="N157" s="45"/>
      <c r="O157" s="45"/>
      <c r="P157" s="45"/>
      <c r="Q157" s="45"/>
      <c r="R157" s="44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</row>
    <row r="158" spans="1:49" x14ac:dyDescent="0.3">
      <c r="K158" s="47"/>
      <c r="L158" s="47"/>
      <c r="M158" s="48"/>
      <c r="N158" s="45"/>
      <c r="O158" s="45"/>
      <c r="P158" s="45"/>
      <c r="Q158" s="45"/>
      <c r="R158" s="44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</row>
    <row r="159" spans="1:49" x14ac:dyDescent="0.3">
      <c r="K159" s="47"/>
      <c r="L159" s="47"/>
      <c r="M159" s="48"/>
      <c r="N159" s="45"/>
      <c r="O159" s="45"/>
      <c r="P159" s="45"/>
      <c r="Q159" s="45"/>
      <c r="R159" s="44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</row>
    <row r="160" spans="1:49" x14ac:dyDescent="0.3">
      <c r="K160" s="47"/>
      <c r="L160" s="47"/>
      <c r="M160" s="48"/>
      <c r="N160" s="45"/>
      <c r="O160" s="45"/>
      <c r="P160" s="45"/>
      <c r="Q160" s="45"/>
      <c r="R160" s="44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</row>
    <row r="161" spans="11:49" x14ac:dyDescent="0.3">
      <c r="K161" s="47"/>
      <c r="L161" s="47"/>
      <c r="M161" s="48"/>
      <c r="N161" s="45"/>
      <c r="O161" s="45"/>
      <c r="P161" s="45"/>
      <c r="Q161" s="45"/>
      <c r="R161" s="44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</row>
    <row r="162" spans="11:49" x14ac:dyDescent="0.3">
      <c r="K162" s="47"/>
      <c r="L162" s="47"/>
      <c r="M162" s="48"/>
      <c r="N162" s="45"/>
      <c r="O162" s="45"/>
      <c r="P162" s="45"/>
      <c r="Q162" s="45"/>
      <c r="R162" s="44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</row>
    <row r="163" spans="11:49" x14ac:dyDescent="0.3">
      <c r="K163" s="47"/>
      <c r="L163" s="47"/>
      <c r="M163" s="48"/>
      <c r="N163" s="45"/>
      <c r="O163" s="45"/>
      <c r="P163" s="45"/>
      <c r="Q163" s="45"/>
      <c r="R163" s="44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</row>
    <row r="164" spans="11:49" x14ac:dyDescent="0.3">
      <c r="K164" s="47"/>
      <c r="L164" s="47"/>
      <c r="M164" s="48"/>
      <c r="N164" s="45"/>
      <c r="O164" s="45"/>
      <c r="P164" s="45"/>
      <c r="Q164" s="45"/>
      <c r="R164" s="44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</row>
    <row r="165" spans="11:49" x14ac:dyDescent="0.3">
      <c r="K165" s="47"/>
      <c r="L165" s="47"/>
      <c r="M165" s="48"/>
      <c r="N165" s="45"/>
      <c r="O165" s="45"/>
      <c r="P165" s="45"/>
      <c r="Q165" s="45"/>
      <c r="R165" s="44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</row>
    <row r="166" spans="11:49" x14ac:dyDescent="0.3">
      <c r="K166" s="47"/>
      <c r="L166" s="47"/>
      <c r="M166" s="48"/>
      <c r="N166" s="45"/>
      <c r="O166" s="45"/>
      <c r="P166" s="45"/>
      <c r="Q166" s="45"/>
      <c r="R166" s="44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</row>
    <row r="167" spans="11:49" x14ac:dyDescent="0.3">
      <c r="K167" s="47"/>
      <c r="L167" s="47"/>
      <c r="M167" s="48"/>
      <c r="N167" s="45"/>
      <c r="O167" s="45"/>
      <c r="P167" s="45"/>
      <c r="Q167" s="45"/>
      <c r="R167" s="44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</row>
    <row r="168" spans="11:49" x14ac:dyDescent="0.3">
      <c r="K168" s="47"/>
      <c r="L168" s="47"/>
      <c r="M168" s="48"/>
      <c r="N168" s="45"/>
      <c r="O168" s="45"/>
      <c r="P168" s="45"/>
      <c r="Q168" s="45"/>
      <c r="R168" s="44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</row>
    <row r="169" spans="11:49" x14ac:dyDescent="0.3">
      <c r="K169" s="47"/>
      <c r="L169" s="47"/>
      <c r="M169" s="48"/>
      <c r="N169" s="45"/>
      <c r="O169" s="45"/>
      <c r="P169" s="45"/>
      <c r="Q169" s="45"/>
      <c r="R169" s="44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</row>
    <row r="170" spans="11:49" x14ac:dyDescent="0.3">
      <c r="K170" s="47"/>
      <c r="L170" s="47"/>
      <c r="M170" s="48"/>
      <c r="N170" s="45"/>
      <c r="O170" s="45"/>
      <c r="P170" s="45"/>
      <c r="Q170" s="45"/>
      <c r="R170" s="44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</row>
    <row r="171" spans="11:49" x14ac:dyDescent="0.3">
      <c r="K171" s="47"/>
      <c r="L171" s="47"/>
      <c r="M171" s="48"/>
      <c r="N171" s="45"/>
      <c r="O171" s="45"/>
      <c r="P171" s="45"/>
      <c r="Q171" s="45"/>
      <c r="R171" s="44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</row>
    <row r="172" spans="11:49" x14ac:dyDescent="0.3">
      <c r="K172" s="47"/>
      <c r="L172" s="47"/>
      <c r="M172" s="48"/>
      <c r="N172" s="45"/>
      <c r="O172" s="45"/>
      <c r="P172" s="45"/>
      <c r="Q172" s="45"/>
      <c r="R172" s="44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</row>
    <row r="173" spans="11:49" x14ac:dyDescent="0.3">
      <c r="K173" s="47"/>
      <c r="L173" s="47"/>
      <c r="M173" s="48"/>
      <c r="N173" s="45"/>
      <c r="O173" s="45"/>
      <c r="P173" s="45"/>
      <c r="Q173" s="45"/>
      <c r="R173" s="44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</row>
    <row r="174" spans="11:49" x14ac:dyDescent="0.3">
      <c r="K174" s="47"/>
      <c r="L174" s="47"/>
      <c r="M174" s="48"/>
      <c r="N174" s="45"/>
      <c r="O174" s="45"/>
      <c r="P174" s="45"/>
      <c r="Q174" s="45"/>
      <c r="R174" s="44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</row>
    <row r="175" spans="11:49" x14ac:dyDescent="0.3">
      <c r="K175" s="47"/>
      <c r="L175" s="47"/>
      <c r="M175" s="48"/>
      <c r="N175" s="45"/>
      <c r="O175" s="45"/>
      <c r="P175" s="45"/>
      <c r="Q175" s="45"/>
      <c r="R175" s="44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</row>
    <row r="176" spans="11:49" x14ac:dyDescent="0.3">
      <c r="K176" s="47"/>
      <c r="L176" s="47"/>
      <c r="M176" s="48"/>
      <c r="N176" s="45"/>
      <c r="O176" s="45"/>
      <c r="P176" s="45"/>
      <c r="Q176" s="45"/>
      <c r="R176" s="44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</row>
    <row r="177" spans="11:49" x14ac:dyDescent="0.3">
      <c r="K177" s="47"/>
      <c r="L177" s="47"/>
      <c r="M177" s="48"/>
      <c r="N177" s="45"/>
      <c r="O177" s="45"/>
      <c r="P177" s="45"/>
      <c r="Q177" s="45"/>
      <c r="R177" s="44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</row>
    <row r="178" spans="11:49" x14ac:dyDescent="0.3">
      <c r="K178" s="47"/>
      <c r="L178" s="47"/>
      <c r="M178" s="48"/>
      <c r="N178" s="45"/>
      <c r="O178" s="45"/>
      <c r="P178" s="45"/>
      <c r="Q178" s="45"/>
      <c r="R178" s="44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</row>
    <row r="179" spans="11:49" x14ac:dyDescent="0.3">
      <c r="K179" s="47"/>
      <c r="L179" s="47"/>
      <c r="M179" s="48"/>
      <c r="N179" s="45"/>
      <c r="O179" s="45"/>
      <c r="P179" s="45"/>
      <c r="Q179" s="45"/>
      <c r="R179" s="44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</row>
    <row r="180" spans="11:49" x14ac:dyDescent="0.3">
      <c r="K180" s="47"/>
      <c r="L180" s="47"/>
      <c r="M180" s="48"/>
      <c r="N180" s="45"/>
      <c r="O180" s="45"/>
      <c r="P180" s="45"/>
      <c r="Q180" s="45"/>
      <c r="R180" s="44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</row>
    <row r="181" spans="11:49" x14ac:dyDescent="0.3">
      <c r="K181" s="47"/>
      <c r="L181" s="47"/>
      <c r="M181" s="48"/>
      <c r="N181" s="45"/>
      <c r="O181" s="45"/>
      <c r="P181" s="45"/>
      <c r="Q181" s="45"/>
      <c r="R181" s="44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</row>
    <row r="182" spans="11:49" x14ac:dyDescent="0.3">
      <c r="K182" s="47"/>
      <c r="L182" s="47"/>
      <c r="M182" s="48"/>
      <c r="N182" s="45"/>
      <c r="O182" s="45"/>
      <c r="P182" s="45"/>
      <c r="Q182" s="45"/>
      <c r="R182" s="44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</row>
    <row r="183" spans="11:49" x14ac:dyDescent="0.3">
      <c r="K183" s="47"/>
      <c r="L183" s="47"/>
      <c r="M183" s="48"/>
      <c r="N183" s="45"/>
      <c r="O183" s="45"/>
      <c r="P183" s="45"/>
      <c r="Q183" s="45"/>
      <c r="R183" s="44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</row>
    <row r="184" spans="11:49" x14ac:dyDescent="0.3">
      <c r="K184" s="47"/>
      <c r="L184" s="47"/>
      <c r="M184" s="48"/>
      <c r="N184" s="45"/>
      <c r="O184" s="45"/>
      <c r="P184" s="45"/>
      <c r="Q184" s="45"/>
      <c r="R184" s="44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</row>
    <row r="185" spans="11:49" x14ac:dyDescent="0.3">
      <c r="K185" s="47"/>
      <c r="L185" s="47"/>
      <c r="M185" s="48"/>
      <c r="N185" s="45"/>
      <c r="O185" s="45"/>
      <c r="P185" s="45"/>
      <c r="Q185" s="45"/>
      <c r="R185" s="44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</row>
    <row r="186" spans="11:49" x14ac:dyDescent="0.3">
      <c r="K186" s="47"/>
      <c r="L186" s="47"/>
      <c r="M186" s="48"/>
      <c r="N186" s="45"/>
      <c r="O186" s="45"/>
      <c r="P186" s="45"/>
      <c r="Q186" s="45"/>
      <c r="R186" s="44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</row>
    <row r="187" spans="11:49" x14ac:dyDescent="0.3">
      <c r="K187" s="47"/>
      <c r="L187" s="47"/>
      <c r="M187" s="48"/>
      <c r="N187" s="45"/>
      <c r="O187" s="45"/>
      <c r="P187" s="45"/>
      <c r="Q187" s="45"/>
      <c r="R187" s="44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</row>
    <row r="188" spans="11:49" x14ac:dyDescent="0.3">
      <c r="K188" s="47"/>
      <c r="L188" s="47"/>
      <c r="M188" s="48"/>
      <c r="N188" s="45"/>
      <c r="O188" s="45"/>
      <c r="P188" s="45"/>
      <c r="Q188" s="45"/>
      <c r="R188" s="44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</row>
    <row r="189" spans="11:49" x14ac:dyDescent="0.3">
      <c r="K189" s="47"/>
      <c r="L189" s="47"/>
      <c r="M189" s="48"/>
      <c r="N189" s="45"/>
      <c r="O189" s="45"/>
      <c r="P189" s="45"/>
      <c r="Q189" s="45"/>
      <c r="R189" s="44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</row>
    <row r="190" spans="11:49" x14ac:dyDescent="0.3">
      <c r="K190" s="47"/>
      <c r="L190" s="47"/>
      <c r="M190" s="48"/>
      <c r="N190" s="45"/>
      <c r="O190" s="45"/>
      <c r="P190" s="45"/>
      <c r="Q190" s="45"/>
      <c r="R190" s="44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</row>
    <row r="191" spans="11:49" x14ac:dyDescent="0.3">
      <c r="K191" s="47"/>
      <c r="L191" s="47"/>
      <c r="M191" s="48"/>
      <c r="N191" s="45"/>
      <c r="O191" s="45"/>
      <c r="P191" s="45"/>
      <c r="Q191" s="45"/>
      <c r="R191" s="44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</row>
    <row r="192" spans="11:49" x14ac:dyDescent="0.3">
      <c r="K192" s="47"/>
      <c r="L192" s="47"/>
      <c r="M192" s="48"/>
      <c r="N192" s="45"/>
      <c r="O192" s="45"/>
      <c r="P192" s="45"/>
      <c r="Q192" s="45"/>
      <c r="R192" s="44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</row>
    <row r="193" spans="11:49" x14ac:dyDescent="0.3">
      <c r="K193" s="47"/>
      <c r="L193" s="47"/>
      <c r="M193" s="48"/>
      <c r="N193" s="45"/>
      <c r="O193" s="45"/>
      <c r="P193" s="45"/>
      <c r="Q193" s="45"/>
      <c r="R193" s="44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</row>
    <row r="194" spans="11:49" x14ac:dyDescent="0.3">
      <c r="K194" s="47"/>
      <c r="L194" s="47"/>
      <c r="M194" s="48"/>
      <c r="N194" s="45"/>
      <c r="O194" s="45"/>
      <c r="P194" s="45"/>
      <c r="Q194" s="45"/>
      <c r="R194" s="44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</row>
    <row r="195" spans="11:49" x14ac:dyDescent="0.3">
      <c r="K195" s="47"/>
      <c r="L195" s="47"/>
      <c r="M195" s="48"/>
      <c r="N195" s="45"/>
      <c r="O195" s="45"/>
      <c r="P195" s="45"/>
      <c r="Q195" s="45"/>
      <c r="R195" s="44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</row>
    <row r="196" spans="11:49" x14ac:dyDescent="0.3">
      <c r="K196" s="47"/>
      <c r="L196" s="47"/>
      <c r="M196" s="48"/>
      <c r="N196" s="45"/>
      <c r="O196" s="45"/>
      <c r="P196" s="45"/>
      <c r="Q196" s="45"/>
      <c r="R196" s="44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</row>
    <row r="197" spans="11:49" x14ac:dyDescent="0.3">
      <c r="K197" s="47"/>
      <c r="L197" s="47"/>
      <c r="M197" s="48"/>
      <c r="N197" s="45"/>
      <c r="O197" s="45"/>
      <c r="P197" s="45"/>
      <c r="Q197" s="45"/>
      <c r="R197" s="44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</row>
    <row r="198" spans="11:49" x14ac:dyDescent="0.3">
      <c r="K198" s="47"/>
      <c r="L198" s="47"/>
      <c r="M198" s="48"/>
      <c r="N198" s="45"/>
      <c r="O198" s="45"/>
      <c r="P198" s="45"/>
      <c r="Q198" s="45"/>
      <c r="R198" s="44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</row>
    <row r="199" spans="11:49" x14ac:dyDescent="0.3">
      <c r="K199" s="47"/>
      <c r="L199" s="47"/>
      <c r="M199" s="48"/>
      <c r="N199" s="45"/>
      <c r="O199" s="45"/>
      <c r="P199" s="45"/>
      <c r="Q199" s="45"/>
      <c r="R199" s="44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</row>
    <row r="200" spans="11:49" x14ac:dyDescent="0.3">
      <c r="K200" s="47"/>
      <c r="L200" s="47"/>
      <c r="M200" s="48"/>
      <c r="N200" s="45"/>
      <c r="O200" s="45"/>
      <c r="P200" s="45"/>
      <c r="Q200" s="45"/>
      <c r="R200" s="44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</row>
    <row r="201" spans="11:49" x14ac:dyDescent="0.3">
      <c r="K201" s="47"/>
      <c r="L201" s="47"/>
      <c r="M201" s="48"/>
      <c r="N201" s="45"/>
      <c r="O201" s="45"/>
      <c r="P201" s="45"/>
      <c r="Q201" s="45"/>
      <c r="R201" s="44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</row>
    <row r="202" spans="11:49" x14ac:dyDescent="0.3">
      <c r="K202" s="47"/>
      <c r="L202" s="47"/>
      <c r="M202" s="48"/>
      <c r="N202" s="45"/>
      <c r="O202" s="45"/>
      <c r="P202" s="45"/>
      <c r="Q202" s="45"/>
      <c r="R202" s="44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</row>
    <row r="203" spans="11:49" x14ac:dyDescent="0.3">
      <c r="K203" s="47"/>
      <c r="L203" s="47"/>
      <c r="M203" s="48"/>
      <c r="N203" s="45"/>
      <c r="O203" s="45"/>
      <c r="P203" s="45"/>
      <c r="Q203" s="45"/>
      <c r="R203" s="44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</row>
    <row r="204" spans="11:49" x14ac:dyDescent="0.3">
      <c r="K204" s="47"/>
      <c r="L204" s="47"/>
      <c r="M204" s="48"/>
      <c r="N204" s="45"/>
      <c r="O204" s="45"/>
      <c r="P204" s="45"/>
      <c r="Q204" s="45"/>
      <c r="R204" s="44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</row>
    <row r="205" spans="11:49" x14ac:dyDescent="0.3">
      <c r="K205" s="47"/>
      <c r="L205" s="47"/>
      <c r="M205" s="48"/>
      <c r="N205" s="45"/>
      <c r="O205" s="45"/>
      <c r="P205" s="45"/>
      <c r="Q205" s="45"/>
      <c r="R205" s="44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</row>
    <row r="206" spans="11:49" x14ac:dyDescent="0.3">
      <c r="K206" s="47"/>
      <c r="L206" s="47"/>
      <c r="M206" s="48"/>
      <c r="N206" s="45"/>
      <c r="O206" s="45"/>
      <c r="P206" s="45"/>
      <c r="Q206" s="45"/>
      <c r="R206" s="44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1:49" x14ac:dyDescent="0.3">
      <c r="K207" s="47"/>
      <c r="L207" s="47"/>
      <c r="M207" s="48"/>
      <c r="N207" s="45"/>
      <c r="O207" s="45"/>
      <c r="P207" s="45"/>
      <c r="Q207" s="45"/>
      <c r="R207" s="44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</row>
    <row r="208" spans="11:49" x14ac:dyDescent="0.3">
      <c r="K208" s="47"/>
      <c r="L208" s="47"/>
      <c r="M208" s="48"/>
      <c r="N208" s="45"/>
      <c r="O208" s="45"/>
      <c r="P208" s="45"/>
      <c r="Q208" s="45"/>
      <c r="R208" s="44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</row>
    <row r="209" spans="11:49" x14ac:dyDescent="0.3">
      <c r="K209" s="47"/>
      <c r="L209" s="47"/>
      <c r="M209" s="48"/>
      <c r="N209" s="45"/>
      <c r="O209" s="45"/>
      <c r="P209" s="45"/>
      <c r="Q209" s="45"/>
      <c r="R209" s="44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</row>
    <row r="210" spans="11:49" x14ac:dyDescent="0.3">
      <c r="K210" s="47"/>
      <c r="L210" s="47"/>
      <c r="M210" s="48"/>
      <c r="N210" s="45"/>
      <c r="O210" s="45"/>
      <c r="P210" s="45"/>
      <c r="Q210" s="45"/>
      <c r="R210" s="44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</row>
    <row r="211" spans="11:49" x14ac:dyDescent="0.3">
      <c r="K211" s="47"/>
      <c r="L211" s="47"/>
      <c r="M211" s="48"/>
      <c r="N211" s="45"/>
      <c r="O211" s="45"/>
      <c r="P211" s="45"/>
      <c r="Q211" s="45"/>
      <c r="R211" s="44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</row>
    <row r="212" spans="11:49" x14ac:dyDescent="0.3">
      <c r="K212" s="47"/>
      <c r="L212" s="47"/>
      <c r="M212" s="48"/>
      <c r="N212" s="45"/>
      <c r="O212" s="45"/>
      <c r="P212" s="45"/>
      <c r="Q212" s="45"/>
      <c r="R212" s="44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</row>
    <row r="213" spans="11:49" x14ac:dyDescent="0.3">
      <c r="K213" s="47"/>
      <c r="L213" s="47"/>
      <c r="M213" s="48"/>
      <c r="N213" s="45"/>
      <c r="O213" s="45"/>
      <c r="P213" s="45"/>
      <c r="Q213" s="45"/>
      <c r="R213" s="44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</row>
    <row r="214" spans="11:49" x14ac:dyDescent="0.3">
      <c r="K214" s="47"/>
      <c r="L214" s="47"/>
      <c r="M214" s="48"/>
      <c r="N214" s="45"/>
      <c r="O214" s="45"/>
      <c r="P214" s="45"/>
      <c r="Q214" s="45"/>
      <c r="R214" s="44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</row>
    <row r="215" spans="11:49" x14ac:dyDescent="0.3">
      <c r="K215" s="47"/>
      <c r="L215" s="47"/>
      <c r="M215" s="48"/>
      <c r="N215" s="45"/>
      <c r="O215" s="45"/>
      <c r="P215" s="45"/>
      <c r="Q215" s="45"/>
      <c r="R215" s="44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</row>
    <row r="216" spans="11:49" x14ac:dyDescent="0.3">
      <c r="K216" s="47"/>
      <c r="L216" s="47"/>
      <c r="M216" s="48"/>
      <c r="N216" s="45"/>
      <c r="O216" s="45"/>
      <c r="P216" s="45"/>
      <c r="Q216" s="45"/>
      <c r="R216" s="44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</row>
    <row r="217" spans="11:49" x14ac:dyDescent="0.3">
      <c r="K217" s="47"/>
      <c r="L217" s="47"/>
      <c r="M217" s="48"/>
      <c r="N217" s="45"/>
      <c r="O217" s="45"/>
      <c r="P217" s="45"/>
      <c r="Q217" s="45"/>
      <c r="R217" s="44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</row>
    <row r="218" spans="11:49" x14ac:dyDescent="0.3">
      <c r="K218" s="47"/>
      <c r="L218" s="47"/>
      <c r="M218" s="48"/>
      <c r="N218" s="45"/>
      <c r="O218" s="45"/>
      <c r="P218" s="45"/>
      <c r="Q218" s="45"/>
      <c r="R218" s="44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</row>
    <row r="219" spans="11:49" x14ac:dyDescent="0.3">
      <c r="K219" s="47"/>
      <c r="L219" s="47"/>
      <c r="M219" s="48"/>
      <c r="N219" s="45"/>
      <c r="O219" s="45"/>
      <c r="P219" s="45"/>
      <c r="Q219" s="45"/>
      <c r="R219" s="44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</row>
    <row r="220" spans="11:49" x14ac:dyDescent="0.3">
      <c r="K220" s="47"/>
      <c r="L220" s="47"/>
      <c r="M220" s="48"/>
      <c r="N220" s="45"/>
      <c r="O220" s="45"/>
      <c r="P220" s="45"/>
      <c r="Q220" s="45"/>
      <c r="R220" s="44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</row>
    <row r="221" spans="11:49" x14ac:dyDescent="0.3">
      <c r="K221" s="47"/>
      <c r="L221" s="47"/>
      <c r="M221" s="48"/>
      <c r="N221" s="45"/>
      <c r="O221" s="45"/>
      <c r="P221" s="45"/>
      <c r="Q221" s="45"/>
      <c r="R221" s="44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</row>
    <row r="222" spans="11:49" x14ac:dyDescent="0.3">
      <c r="K222" s="47"/>
      <c r="L222" s="47"/>
      <c r="M222" s="48"/>
      <c r="N222" s="45"/>
      <c r="O222" s="45"/>
      <c r="P222" s="45"/>
      <c r="Q222" s="45"/>
      <c r="R222" s="44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</row>
    <row r="223" spans="11:49" x14ac:dyDescent="0.3">
      <c r="K223" s="47"/>
      <c r="L223" s="47"/>
      <c r="M223" s="48"/>
      <c r="N223" s="45"/>
      <c r="O223" s="45"/>
      <c r="P223" s="45"/>
      <c r="Q223" s="45"/>
      <c r="R223" s="44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</row>
    <row r="224" spans="11:49" x14ac:dyDescent="0.3">
      <c r="K224" s="47"/>
      <c r="L224" s="47"/>
      <c r="M224" s="48"/>
      <c r="N224" s="45"/>
      <c r="O224" s="45"/>
      <c r="P224" s="45"/>
      <c r="Q224" s="45"/>
      <c r="R224" s="44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</row>
    <row r="225" spans="11:49" x14ac:dyDescent="0.3">
      <c r="K225" s="47"/>
      <c r="L225" s="47"/>
      <c r="M225" s="48"/>
      <c r="N225" s="45"/>
      <c r="O225" s="45"/>
      <c r="P225" s="45"/>
      <c r="Q225" s="45"/>
      <c r="R225" s="44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</row>
    <row r="226" spans="11:49" x14ac:dyDescent="0.3">
      <c r="K226" s="47"/>
      <c r="L226" s="47"/>
      <c r="M226" s="48"/>
      <c r="N226" s="45"/>
      <c r="O226" s="45"/>
      <c r="P226" s="45"/>
      <c r="Q226" s="45"/>
      <c r="R226" s="44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</row>
    <row r="227" spans="11:49" x14ac:dyDescent="0.3">
      <c r="K227" s="47"/>
      <c r="L227" s="47"/>
      <c r="M227" s="48"/>
      <c r="N227" s="45"/>
      <c r="O227" s="45"/>
      <c r="P227" s="45"/>
      <c r="Q227" s="45"/>
      <c r="R227" s="44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</row>
    <row r="228" spans="11:49" x14ac:dyDescent="0.3">
      <c r="K228" s="47"/>
      <c r="L228" s="47"/>
      <c r="M228" s="48"/>
      <c r="N228" s="45"/>
      <c r="O228" s="45"/>
      <c r="P228" s="45"/>
      <c r="Q228" s="45"/>
      <c r="R228" s="44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</row>
    <row r="229" spans="11:49" x14ac:dyDescent="0.3">
      <c r="K229" s="47"/>
      <c r="L229" s="47"/>
      <c r="M229" s="48"/>
      <c r="N229" s="45"/>
      <c r="O229" s="45"/>
      <c r="P229" s="45"/>
      <c r="Q229" s="45"/>
      <c r="R229" s="44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</row>
    <row r="230" spans="11:49" x14ac:dyDescent="0.3">
      <c r="K230" s="47"/>
      <c r="L230" s="47"/>
      <c r="M230" s="48"/>
      <c r="N230" s="45"/>
      <c r="O230" s="45"/>
      <c r="P230" s="45"/>
      <c r="Q230" s="45"/>
      <c r="R230" s="44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</row>
    <row r="231" spans="11:49" x14ac:dyDescent="0.3">
      <c r="K231" s="47"/>
      <c r="L231" s="47"/>
      <c r="M231" s="48"/>
      <c r="N231" s="45"/>
      <c r="O231" s="45"/>
      <c r="P231" s="45"/>
      <c r="Q231" s="45"/>
      <c r="R231" s="44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</row>
    <row r="232" spans="11:49" x14ac:dyDescent="0.3">
      <c r="K232" s="47"/>
      <c r="L232" s="47"/>
      <c r="M232" s="48"/>
      <c r="N232" s="45"/>
      <c r="O232" s="45"/>
      <c r="P232" s="45"/>
      <c r="Q232" s="45"/>
      <c r="R232" s="44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</row>
    <row r="233" spans="11:49" x14ac:dyDescent="0.3">
      <c r="K233" s="47"/>
      <c r="L233" s="47"/>
      <c r="M233" s="48"/>
      <c r="N233" s="45"/>
      <c r="O233" s="45"/>
      <c r="P233" s="45"/>
      <c r="Q233" s="45"/>
      <c r="R233" s="44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</row>
    <row r="234" spans="11:49" x14ac:dyDescent="0.3">
      <c r="K234" s="47"/>
      <c r="L234" s="47"/>
      <c r="M234" s="48"/>
      <c r="N234" s="45"/>
      <c r="O234" s="45"/>
      <c r="P234" s="45"/>
      <c r="Q234" s="45"/>
      <c r="R234" s="44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</row>
    <row r="235" spans="11:49" x14ac:dyDescent="0.3">
      <c r="K235" s="47"/>
      <c r="L235" s="47"/>
      <c r="M235" s="48"/>
      <c r="N235" s="45"/>
      <c r="O235" s="45"/>
      <c r="P235" s="45"/>
      <c r="Q235" s="45"/>
      <c r="R235" s="44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</row>
    <row r="236" spans="11:49" x14ac:dyDescent="0.3">
      <c r="K236" s="47"/>
      <c r="L236" s="47"/>
      <c r="M236" s="48"/>
      <c r="N236" s="45"/>
      <c r="O236" s="45"/>
      <c r="P236" s="45"/>
      <c r="Q236" s="45"/>
      <c r="R236" s="44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</row>
    <row r="237" spans="11:49" x14ac:dyDescent="0.3">
      <c r="K237" s="47"/>
      <c r="L237" s="47"/>
      <c r="M237" s="48"/>
      <c r="N237" s="45"/>
      <c r="O237" s="45"/>
      <c r="P237" s="45"/>
      <c r="Q237" s="45"/>
      <c r="R237" s="44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</row>
    <row r="238" spans="11:49" x14ac:dyDescent="0.3">
      <c r="K238" s="47"/>
      <c r="L238" s="47"/>
      <c r="M238" s="48"/>
      <c r="N238" s="45"/>
      <c r="O238" s="45"/>
      <c r="P238" s="45"/>
      <c r="Q238" s="45"/>
      <c r="R238" s="44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</row>
    <row r="239" spans="11:49" x14ac:dyDescent="0.3">
      <c r="K239" s="47"/>
      <c r="L239" s="47"/>
      <c r="M239" s="48"/>
      <c r="N239" s="45"/>
      <c r="O239" s="45"/>
      <c r="P239" s="45"/>
      <c r="Q239" s="45"/>
      <c r="R239" s="44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</row>
    <row r="240" spans="11:49" x14ac:dyDescent="0.3">
      <c r="K240" s="47"/>
      <c r="L240" s="47"/>
      <c r="M240" s="48"/>
      <c r="N240" s="45"/>
      <c r="O240" s="45"/>
      <c r="P240" s="45"/>
      <c r="Q240" s="45"/>
      <c r="R240" s="44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</row>
    <row r="241" spans="11:49" x14ac:dyDescent="0.3">
      <c r="K241" s="47"/>
      <c r="L241" s="47"/>
      <c r="M241" s="48"/>
      <c r="N241" s="45"/>
      <c r="O241" s="45"/>
      <c r="P241" s="45"/>
      <c r="Q241" s="45"/>
      <c r="R241" s="44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</row>
    <row r="242" spans="11:49" x14ac:dyDescent="0.3">
      <c r="K242" s="47"/>
      <c r="L242" s="47"/>
      <c r="M242" s="48"/>
      <c r="N242" s="45"/>
      <c r="O242" s="45"/>
      <c r="P242" s="45"/>
      <c r="Q242" s="45"/>
      <c r="R242" s="44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</row>
    <row r="243" spans="11:49" x14ac:dyDescent="0.3">
      <c r="K243" s="47"/>
      <c r="L243" s="47"/>
      <c r="M243" s="48"/>
      <c r="N243" s="45"/>
      <c r="O243" s="45"/>
      <c r="P243" s="45"/>
      <c r="Q243" s="45"/>
      <c r="R243" s="44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</row>
    <row r="244" spans="11:49" x14ac:dyDescent="0.3">
      <c r="K244" s="47"/>
      <c r="L244" s="47"/>
      <c r="M244" s="48"/>
      <c r="N244" s="45"/>
      <c r="O244" s="45"/>
      <c r="P244" s="45"/>
      <c r="Q244" s="45"/>
      <c r="R244" s="44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</row>
    <row r="245" spans="11:49" x14ac:dyDescent="0.3">
      <c r="K245" s="47"/>
      <c r="L245" s="47"/>
      <c r="M245" s="48"/>
      <c r="N245" s="45"/>
      <c r="O245" s="45"/>
      <c r="P245" s="45"/>
      <c r="Q245" s="45"/>
      <c r="R245" s="44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</row>
    <row r="246" spans="11:49" x14ac:dyDescent="0.3">
      <c r="K246" s="47"/>
      <c r="L246" s="47"/>
      <c r="M246" s="48"/>
      <c r="N246" s="45"/>
      <c r="O246" s="45"/>
      <c r="P246" s="45"/>
      <c r="Q246" s="45"/>
      <c r="R246" s="44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</row>
    <row r="247" spans="11:49" x14ac:dyDescent="0.3">
      <c r="K247" s="47"/>
      <c r="L247" s="47"/>
      <c r="M247" s="48"/>
      <c r="N247" s="45"/>
      <c r="O247" s="45"/>
      <c r="P247" s="45"/>
      <c r="Q247" s="45"/>
      <c r="R247" s="44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</row>
    <row r="248" spans="11:49" x14ac:dyDescent="0.3">
      <c r="K248" s="47"/>
      <c r="L248" s="47"/>
      <c r="M248" s="48"/>
      <c r="N248" s="45"/>
      <c r="O248" s="45"/>
      <c r="P248" s="45"/>
      <c r="Q248" s="45"/>
      <c r="R248" s="44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</row>
    <row r="249" spans="11:49" x14ac:dyDescent="0.3">
      <c r="K249" s="47"/>
      <c r="L249" s="47"/>
      <c r="M249" s="48"/>
      <c r="N249" s="45"/>
      <c r="O249" s="45"/>
      <c r="P249" s="45"/>
      <c r="Q249" s="45"/>
      <c r="R249" s="44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</row>
    <row r="250" spans="11:49" x14ac:dyDescent="0.3">
      <c r="K250" s="47"/>
      <c r="L250" s="47"/>
      <c r="M250" s="48"/>
      <c r="N250" s="45"/>
      <c r="O250" s="45"/>
      <c r="P250" s="45"/>
      <c r="Q250" s="45"/>
      <c r="R250" s="44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</row>
    <row r="251" spans="11:49" x14ac:dyDescent="0.3">
      <c r="K251" s="47"/>
      <c r="L251" s="47"/>
      <c r="M251" s="48"/>
      <c r="N251" s="45"/>
      <c r="O251" s="45"/>
      <c r="P251" s="45"/>
      <c r="Q251" s="45"/>
      <c r="R251" s="44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</row>
    <row r="252" spans="11:49" x14ac:dyDescent="0.3">
      <c r="K252" s="47"/>
      <c r="L252" s="47"/>
      <c r="M252" s="48"/>
      <c r="N252" s="45"/>
      <c r="O252" s="45"/>
      <c r="P252" s="45"/>
      <c r="Q252" s="45"/>
      <c r="R252" s="44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</row>
    <row r="253" spans="11:49" x14ac:dyDescent="0.3">
      <c r="K253" s="47"/>
      <c r="L253" s="47"/>
      <c r="M253" s="48"/>
      <c r="N253" s="45"/>
      <c r="O253" s="45"/>
      <c r="P253" s="45"/>
      <c r="Q253" s="45"/>
      <c r="R253" s="44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</row>
    <row r="254" spans="11:49" x14ac:dyDescent="0.3">
      <c r="K254" s="47"/>
      <c r="L254" s="47"/>
      <c r="M254" s="48"/>
      <c r="N254" s="45"/>
      <c r="O254" s="45"/>
      <c r="P254" s="45"/>
      <c r="Q254" s="45"/>
      <c r="R254" s="44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</row>
    <row r="255" spans="11:49" x14ac:dyDescent="0.3">
      <c r="K255" s="47"/>
      <c r="L255" s="47"/>
      <c r="M255" s="48"/>
      <c r="N255" s="45"/>
      <c r="O255" s="45"/>
      <c r="P255" s="45"/>
      <c r="Q255" s="45"/>
      <c r="R255" s="44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</row>
    <row r="256" spans="11:49" x14ac:dyDescent="0.3">
      <c r="K256" s="47"/>
      <c r="L256" s="47"/>
      <c r="M256" s="48"/>
      <c r="N256" s="45"/>
      <c r="O256" s="45"/>
      <c r="P256" s="45"/>
      <c r="Q256" s="45"/>
      <c r="R256" s="44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</row>
    <row r="257" spans="11:49" x14ac:dyDescent="0.3">
      <c r="K257" s="47"/>
      <c r="L257" s="47"/>
      <c r="M257" s="48"/>
      <c r="N257" s="45"/>
      <c r="O257" s="45"/>
      <c r="P257" s="45"/>
      <c r="Q257" s="45"/>
      <c r="R257" s="44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</row>
    <row r="258" spans="11:49" x14ac:dyDescent="0.3">
      <c r="K258" s="47"/>
      <c r="L258" s="47"/>
      <c r="M258" s="48"/>
      <c r="N258" s="45"/>
      <c r="O258" s="45"/>
      <c r="P258" s="45"/>
      <c r="Q258" s="45"/>
      <c r="R258" s="44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</row>
    <row r="259" spans="11:49" x14ac:dyDescent="0.3">
      <c r="K259" s="47"/>
      <c r="L259" s="47"/>
      <c r="M259" s="48"/>
      <c r="N259" s="45"/>
      <c r="O259" s="45"/>
      <c r="P259" s="45"/>
      <c r="Q259" s="45"/>
      <c r="R259" s="44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</row>
    <row r="260" spans="11:49" x14ac:dyDescent="0.3">
      <c r="K260" s="47"/>
      <c r="L260" s="47"/>
      <c r="M260" s="48"/>
      <c r="N260" s="45"/>
      <c r="O260" s="45"/>
      <c r="P260" s="45"/>
      <c r="Q260" s="45"/>
      <c r="R260" s="44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</row>
    <row r="261" spans="11:49" x14ac:dyDescent="0.3">
      <c r="K261" s="47"/>
      <c r="L261" s="47"/>
      <c r="M261" s="48"/>
      <c r="N261" s="45"/>
      <c r="O261" s="45"/>
      <c r="P261" s="45"/>
      <c r="Q261" s="45"/>
      <c r="R261" s="44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</row>
    <row r="262" spans="11:49" x14ac:dyDescent="0.3">
      <c r="K262" s="47"/>
      <c r="L262" s="47"/>
      <c r="M262" s="48"/>
      <c r="N262" s="45"/>
      <c r="O262" s="45"/>
      <c r="P262" s="45"/>
      <c r="Q262" s="45"/>
      <c r="R262" s="44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</row>
    <row r="263" spans="11:49" x14ac:dyDescent="0.3">
      <c r="K263" s="47"/>
      <c r="L263" s="47"/>
      <c r="M263" s="48"/>
      <c r="N263" s="45"/>
      <c r="O263" s="45"/>
      <c r="P263" s="45"/>
      <c r="Q263" s="45"/>
      <c r="R263" s="44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</row>
    <row r="264" spans="11:49" x14ac:dyDescent="0.3">
      <c r="K264" s="47"/>
      <c r="L264" s="47"/>
      <c r="M264" s="48"/>
      <c r="N264" s="45"/>
      <c r="O264" s="45"/>
      <c r="P264" s="45"/>
      <c r="Q264" s="45"/>
      <c r="R264" s="44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</row>
    <row r="265" spans="11:49" x14ac:dyDescent="0.3">
      <c r="K265" s="47"/>
      <c r="L265" s="47"/>
      <c r="M265" s="48"/>
      <c r="N265" s="45"/>
      <c r="O265" s="45"/>
      <c r="P265" s="45"/>
      <c r="Q265" s="45"/>
      <c r="R265" s="44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</row>
    <row r="266" spans="11:49" x14ac:dyDescent="0.3">
      <c r="K266" s="47"/>
      <c r="L266" s="47"/>
      <c r="M266" s="48"/>
      <c r="N266" s="45"/>
      <c r="O266" s="45"/>
      <c r="P266" s="45"/>
      <c r="Q266" s="45"/>
      <c r="R266" s="44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</row>
    <row r="267" spans="11:49" x14ac:dyDescent="0.3">
      <c r="K267" s="47"/>
      <c r="L267" s="47"/>
      <c r="M267" s="48"/>
      <c r="N267" s="45"/>
      <c r="O267" s="45"/>
      <c r="P267" s="45"/>
      <c r="Q267" s="45"/>
      <c r="R267" s="44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</row>
    <row r="268" spans="11:49" x14ac:dyDescent="0.3">
      <c r="K268" s="47"/>
      <c r="L268" s="47"/>
      <c r="M268" s="48"/>
      <c r="N268" s="45"/>
      <c r="O268" s="45"/>
      <c r="P268" s="45"/>
      <c r="Q268" s="45"/>
      <c r="R268" s="44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</row>
    <row r="269" spans="11:49" x14ac:dyDescent="0.3">
      <c r="K269" s="47"/>
      <c r="L269" s="47"/>
      <c r="M269" s="48"/>
      <c r="N269" s="45"/>
      <c r="O269" s="45"/>
      <c r="P269" s="45"/>
      <c r="Q269" s="45"/>
      <c r="R269" s="44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</row>
    <row r="270" spans="11:49" x14ac:dyDescent="0.3">
      <c r="K270" s="47"/>
      <c r="L270" s="47"/>
      <c r="M270" s="48"/>
      <c r="N270" s="45"/>
      <c r="O270" s="45"/>
      <c r="P270" s="45"/>
      <c r="Q270" s="45"/>
      <c r="R270" s="44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</row>
    <row r="271" spans="11:49" x14ac:dyDescent="0.3">
      <c r="K271" s="47"/>
      <c r="L271" s="47"/>
      <c r="M271" s="48"/>
      <c r="N271" s="45"/>
      <c r="O271" s="45"/>
      <c r="P271" s="45"/>
      <c r="Q271" s="45"/>
      <c r="R271" s="44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</row>
    <row r="272" spans="11:49" x14ac:dyDescent="0.3">
      <c r="K272" s="47"/>
      <c r="L272" s="47"/>
      <c r="M272" s="48"/>
      <c r="N272" s="45"/>
      <c r="O272" s="45"/>
      <c r="P272" s="45"/>
      <c r="Q272" s="45"/>
      <c r="R272" s="44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</row>
    <row r="273" spans="11:49" x14ac:dyDescent="0.3">
      <c r="K273" s="47"/>
      <c r="L273" s="47"/>
      <c r="M273" s="48"/>
      <c r="N273" s="45"/>
      <c r="O273" s="45"/>
      <c r="P273" s="45"/>
      <c r="Q273" s="45"/>
      <c r="R273" s="44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</row>
    <row r="274" spans="11:49" x14ac:dyDescent="0.3">
      <c r="K274" s="47"/>
      <c r="L274" s="47"/>
      <c r="M274" s="48"/>
      <c r="N274" s="45"/>
      <c r="O274" s="45"/>
      <c r="P274" s="45"/>
      <c r="Q274" s="45"/>
      <c r="R274" s="44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</row>
    <row r="275" spans="11:49" x14ac:dyDescent="0.3">
      <c r="K275" s="47"/>
      <c r="L275" s="47"/>
      <c r="M275" s="48"/>
      <c r="N275" s="45"/>
      <c r="O275" s="45"/>
      <c r="P275" s="45"/>
      <c r="Q275" s="45"/>
      <c r="R275" s="44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</row>
    <row r="276" spans="11:49" x14ac:dyDescent="0.3">
      <c r="K276" s="47"/>
      <c r="L276" s="47"/>
      <c r="M276" s="48"/>
      <c r="N276" s="45"/>
      <c r="O276" s="45"/>
      <c r="P276" s="45"/>
      <c r="Q276" s="45"/>
      <c r="R276" s="44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</row>
    <row r="277" spans="11:49" x14ac:dyDescent="0.3">
      <c r="K277" s="47"/>
      <c r="L277" s="47"/>
      <c r="M277" s="48"/>
      <c r="N277" s="45"/>
      <c r="O277" s="45"/>
      <c r="P277" s="45"/>
      <c r="Q277" s="45"/>
      <c r="R277" s="44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</row>
    <row r="278" spans="11:49" x14ac:dyDescent="0.3">
      <c r="K278" s="47"/>
      <c r="L278" s="47"/>
      <c r="M278" s="48"/>
      <c r="N278" s="45"/>
      <c r="O278" s="45"/>
      <c r="P278" s="45"/>
      <c r="Q278" s="45"/>
      <c r="R278" s="44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</row>
    <row r="279" spans="11:49" x14ac:dyDescent="0.3">
      <c r="K279" s="47"/>
      <c r="L279" s="47"/>
      <c r="M279" s="48"/>
      <c r="N279" s="45"/>
      <c r="O279" s="45"/>
      <c r="P279" s="45"/>
      <c r="Q279" s="45"/>
      <c r="R279" s="44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</row>
    <row r="280" spans="11:49" x14ac:dyDescent="0.3">
      <c r="K280" s="47"/>
      <c r="L280" s="47"/>
      <c r="M280" s="48"/>
      <c r="N280" s="45"/>
      <c r="O280" s="45"/>
      <c r="P280" s="45"/>
      <c r="Q280" s="45"/>
      <c r="R280" s="44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</row>
    <row r="281" spans="11:49" x14ac:dyDescent="0.3">
      <c r="K281" s="47"/>
      <c r="L281" s="47"/>
      <c r="M281" s="48"/>
      <c r="N281" s="45"/>
      <c r="O281" s="45"/>
      <c r="P281" s="45"/>
      <c r="Q281" s="45"/>
      <c r="R281" s="44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</row>
    <row r="282" spans="11:49" x14ac:dyDescent="0.3">
      <c r="K282" s="47"/>
      <c r="L282" s="47"/>
      <c r="M282" s="48"/>
      <c r="N282" s="45"/>
      <c r="O282" s="45"/>
      <c r="P282" s="45"/>
      <c r="Q282" s="45"/>
      <c r="R282" s="44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</row>
    <row r="283" spans="11:49" x14ac:dyDescent="0.3">
      <c r="K283" s="47"/>
      <c r="L283" s="47"/>
      <c r="M283" s="48"/>
      <c r="N283" s="45"/>
      <c r="O283" s="45"/>
      <c r="P283" s="45"/>
      <c r="Q283" s="45"/>
      <c r="R283" s="44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</row>
    <row r="284" spans="11:49" x14ac:dyDescent="0.3">
      <c r="K284" s="47"/>
      <c r="L284" s="47"/>
      <c r="M284" s="48"/>
      <c r="N284" s="45"/>
      <c r="O284" s="45"/>
      <c r="P284" s="45"/>
      <c r="Q284" s="45"/>
      <c r="R284" s="44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</row>
    <row r="285" spans="11:49" x14ac:dyDescent="0.3">
      <c r="K285" s="47"/>
      <c r="L285" s="47"/>
      <c r="M285" s="48"/>
      <c r="N285" s="45"/>
      <c r="O285" s="45"/>
      <c r="P285" s="45"/>
      <c r="Q285" s="45"/>
      <c r="R285" s="44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</row>
    <row r="286" spans="11:49" x14ac:dyDescent="0.3">
      <c r="K286" s="47"/>
      <c r="L286" s="47"/>
      <c r="M286" s="48"/>
      <c r="N286" s="45"/>
      <c r="O286" s="45"/>
      <c r="P286" s="45"/>
      <c r="Q286" s="45"/>
      <c r="R286" s="44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</row>
    <row r="287" spans="11:49" x14ac:dyDescent="0.3">
      <c r="K287" s="47"/>
      <c r="L287" s="47"/>
      <c r="M287" s="48"/>
      <c r="N287" s="45"/>
      <c r="O287" s="45"/>
      <c r="P287" s="45"/>
      <c r="Q287" s="45"/>
      <c r="R287" s="44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</row>
    <row r="288" spans="11:49" x14ac:dyDescent="0.3">
      <c r="K288" s="47"/>
      <c r="L288" s="47"/>
      <c r="M288" s="48"/>
      <c r="N288" s="45"/>
      <c r="O288" s="45"/>
      <c r="P288" s="45"/>
      <c r="Q288" s="45"/>
      <c r="R288" s="44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</row>
    <row r="289" spans="11:49" x14ac:dyDescent="0.3">
      <c r="K289" s="47"/>
      <c r="L289" s="47"/>
      <c r="M289" s="48"/>
      <c r="N289" s="45"/>
      <c r="O289" s="45"/>
      <c r="P289" s="45"/>
      <c r="Q289" s="45"/>
      <c r="R289" s="44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</row>
    <row r="290" spans="11:49" x14ac:dyDescent="0.3">
      <c r="K290" s="47"/>
      <c r="L290" s="47"/>
      <c r="M290" s="48"/>
      <c r="N290" s="45"/>
      <c r="O290" s="45"/>
      <c r="P290" s="45"/>
      <c r="Q290" s="45"/>
      <c r="R290" s="44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</row>
    <row r="291" spans="11:49" x14ac:dyDescent="0.3">
      <c r="K291" s="47"/>
      <c r="L291" s="47"/>
      <c r="M291" s="48"/>
      <c r="N291" s="45"/>
      <c r="O291" s="45"/>
      <c r="P291" s="45"/>
      <c r="Q291" s="45"/>
      <c r="R291" s="44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</row>
    <row r="292" spans="11:49" x14ac:dyDescent="0.3">
      <c r="K292" s="47"/>
      <c r="L292" s="47"/>
      <c r="M292" s="48"/>
      <c r="N292" s="45"/>
      <c r="O292" s="45"/>
      <c r="P292" s="45"/>
      <c r="Q292" s="45"/>
      <c r="R292" s="44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</row>
    <row r="293" spans="11:49" x14ac:dyDescent="0.3">
      <c r="K293" s="47"/>
      <c r="L293" s="47"/>
      <c r="M293" s="48"/>
      <c r="N293" s="45"/>
      <c r="O293" s="45"/>
      <c r="P293" s="45"/>
      <c r="Q293" s="45"/>
      <c r="R293" s="44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</row>
    <row r="294" spans="11:49" x14ac:dyDescent="0.3">
      <c r="K294" s="47"/>
      <c r="L294" s="47"/>
      <c r="M294" s="48"/>
      <c r="N294" s="45"/>
      <c r="O294" s="45"/>
      <c r="P294" s="45"/>
      <c r="Q294" s="45"/>
      <c r="R294" s="44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</row>
    <row r="295" spans="11:49" x14ac:dyDescent="0.3">
      <c r="K295" s="47"/>
      <c r="L295" s="47"/>
      <c r="M295" s="48"/>
      <c r="N295" s="45"/>
      <c r="O295" s="45"/>
      <c r="P295" s="45"/>
      <c r="Q295" s="45"/>
      <c r="R295" s="44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</row>
    <row r="296" spans="11:49" x14ac:dyDescent="0.3">
      <c r="K296" s="47"/>
      <c r="L296" s="47"/>
      <c r="M296" s="48"/>
      <c r="N296" s="45"/>
      <c r="O296" s="45"/>
      <c r="P296" s="45"/>
      <c r="Q296" s="45"/>
      <c r="R296" s="44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</row>
    <row r="297" spans="11:49" x14ac:dyDescent="0.3">
      <c r="K297" s="47"/>
      <c r="L297" s="47"/>
      <c r="M297" s="48"/>
      <c r="N297" s="45"/>
      <c r="O297" s="45"/>
      <c r="P297" s="45"/>
      <c r="Q297" s="45"/>
      <c r="R297" s="44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</row>
    <row r="298" spans="11:49" x14ac:dyDescent="0.3">
      <c r="K298" s="47"/>
      <c r="L298" s="47"/>
      <c r="M298" s="48"/>
      <c r="N298" s="45"/>
      <c r="O298" s="45"/>
      <c r="P298" s="45"/>
      <c r="Q298" s="45"/>
      <c r="R298" s="44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</row>
    <row r="299" spans="11:49" x14ac:dyDescent="0.3">
      <c r="K299" s="47"/>
      <c r="L299" s="47"/>
      <c r="M299" s="48"/>
      <c r="N299" s="45"/>
      <c r="O299" s="45"/>
      <c r="P299" s="45"/>
      <c r="Q299" s="45"/>
      <c r="R299" s="44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</row>
    <row r="300" spans="11:49" x14ac:dyDescent="0.3">
      <c r="K300" s="47"/>
      <c r="L300" s="47"/>
      <c r="M300" s="48"/>
      <c r="N300" s="45"/>
      <c r="O300" s="45"/>
      <c r="P300" s="45"/>
      <c r="Q300" s="45"/>
      <c r="R300" s="44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</row>
    <row r="301" spans="11:49" x14ac:dyDescent="0.3">
      <c r="K301" s="47"/>
      <c r="L301" s="47"/>
      <c r="M301" s="48"/>
      <c r="N301" s="45"/>
      <c r="O301" s="45"/>
      <c r="P301" s="45"/>
      <c r="Q301" s="45"/>
      <c r="R301" s="44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</row>
    <row r="302" spans="11:49" x14ac:dyDescent="0.3">
      <c r="K302" s="47"/>
      <c r="L302" s="47"/>
      <c r="M302" s="48"/>
      <c r="N302" s="45"/>
      <c r="O302" s="45"/>
      <c r="P302" s="45"/>
      <c r="Q302" s="45"/>
      <c r="R302" s="44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</row>
    <row r="303" spans="11:49" x14ac:dyDescent="0.3">
      <c r="K303" s="47"/>
      <c r="L303" s="47"/>
      <c r="M303" s="48"/>
      <c r="N303" s="45"/>
      <c r="O303" s="45"/>
      <c r="P303" s="45"/>
      <c r="Q303" s="45"/>
      <c r="R303" s="44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</row>
    <row r="304" spans="11:49" x14ac:dyDescent="0.3">
      <c r="K304" s="47"/>
      <c r="L304" s="47"/>
      <c r="M304" s="48"/>
      <c r="N304" s="45"/>
      <c r="O304" s="45"/>
      <c r="P304" s="45"/>
      <c r="Q304" s="45"/>
      <c r="R304" s="44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</row>
    <row r="305" spans="11:49" x14ac:dyDescent="0.3">
      <c r="K305" s="47"/>
      <c r="L305" s="47"/>
      <c r="M305" s="48"/>
      <c r="N305" s="45"/>
      <c r="O305" s="45"/>
      <c r="P305" s="45"/>
      <c r="Q305" s="45"/>
      <c r="R305" s="44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</row>
    <row r="306" spans="11:49" x14ac:dyDescent="0.3">
      <c r="K306" s="47"/>
      <c r="L306" s="47"/>
      <c r="M306" s="48"/>
      <c r="N306" s="45"/>
      <c r="O306" s="45"/>
      <c r="P306" s="45"/>
      <c r="Q306" s="45"/>
      <c r="R306" s="44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</row>
    <row r="307" spans="11:49" x14ac:dyDescent="0.3">
      <c r="K307" s="47"/>
      <c r="L307" s="47"/>
      <c r="M307" s="48"/>
      <c r="N307" s="45"/>
      <c r="O307" s="45"/>
      <c r="P307" s="45"/>
      <c r="Q307" s="45"/>
      <c r="R307" s="44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</row>
    <row r="308" spans="11:49" x14ac:dyDescent="0.3">
      <c r="K308" s="47"/>
      <c r="L308" s="47"/>
      <c r="M308" s="48"/>
      <c r="N308" s="45"/>
      <c r="O308" s="45"/>
      <c r="P308" s="45"/>
      <c r="Q308" s="45"/>
      <c r="R308" s="44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</row>
    <row r="309" spans="11:49" x14ac:dyDescent="0.3">
      <c r="K309" s="47"/>
      <c r="L309" s="47"/>
      <c r="M309" s="48"/>
      <c r="N309" s="45"/>
      <c r="O309" s="45"/>
      <c r="P309" s="45"/>
      <c r="Q309" s="45"/>
      <c r="R309" s="44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</row>
    <row r="310" spans="11:49" x14ac:dyDescent="0.3">
      <c r="K310" s="47"/>
      <c r="L310" s="47"/>
      <c r="M310" s="48"/>
      <c r="N310" s="45"/>
      <c r="O310" s="45"/>
      <c r="P310" s="45"/>
      <c r="Q310" s="45"/>
      <c r="R310" s="44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</row>
    <row r="311" spans="11:49" x14ac:dyDescent="0.3">
      <c r="K311" s="47"/>
      <c r="L311" s="47"/>
      <c r="M311" s="48"/>
      <c r="N311" s="45"/>
      <c r="O311" s="45"/>
      <c r="P311" s="45"/>
      <c r="Q311" s="45"/>
      <c r="R311" s="44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</row>
    <row r="312" spans="11:49" x14ac:dyDescent="0.3">
      <c r="K312" s="47"/>
      <c r="L312" s="47"/>
      <c r="M312" s="48"/>
      <c r="N312" s="45"/>
      <c r="O312" s="45"/>
      <c r="P312" s="45"/>
      <c r="Q312" s="45"/>
      <c r="R312" s="44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</row>
    <row r="313" spans="11:49" x14ac:dyDescent="0.3">
      <c r="K313" s="47"/>
      <c r="L313" s="47"/>
      <c r="M313" s="48"/>
      <c r="N313" s="45"/>
      <c r="O313" s="45"/>
      <c r="P313" s="45"/>
      <c r="Q313" s="45"/>
      <c r="R313" s="44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</row>
    <row r="314" spans="11:49" x14ac:dyDescent="0.3">
      <c r="K314" s="47"/>
      <c r="L314" s="47"/>
      <c r="M314" s="48"/>
      <c r="N314" s="45"/>
      <c r="O314" s="45"/>
      <c r="P314" s="45"/>
      <c r="Q314" s="45"/>
      <c r="R314" s="44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</row>
    <row r="315" spans="11:49" x14ac:dyDescent="0.3">
      <c r="K315" s="47"/>
      <c r="L315" s="47"/>
      <c r="M315" s="48"/>
      <c r="N315" s="45"/>
      <c r="O315" s="45"/>
      <c r="P315" s="45"/>
      <c r="Q315" s="45"/>
      <c r="R315" s="44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</row>
    <row r="316" spans="11:49" x14ac:dyDescent="0.3">
      <c r="K316" s="47"/>
      <c r="L316" s="47"/>
      <c r="M316" s="48"/>
      <c r="N316" s="45"/>
      <c r="O316" s="45"/>
      <c r="P316" s="45"/>
      <c r="Q316" s="45"/>
      <c r="R316" s="44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</row>
    <row r="317" spans="11:49" x14ac:dyDescent="0.3">
      <c r="K317" s="47"/>
      <c r="L317" s="47"/>
      <c r="M317" s="48"/>
      <c r="N317" s="45"/>
      <c r="O317" s="45"/>
      <c r="P317" s="45"/>
      <c r="Q317" s="45"/>
      <c r="R317" s="44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</row>
    <row r="318" spans="11:49" x14ac:dyDescent="0.3">
      <c r="K318" s="47"/>
      <c r="L318" s="47"/>
      <c r="M318" s="48"/>
      <c r="N318" s="45"/>
      <c r="O318" s="45"/>
      <c r="P318" s="45"/>
      <c r="Q318" s="45"/>
      <c r="R318" s="44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</row>
    <row r="319" spans="11:49" x14ac:dyDescent="0.3">
      <c r="K319" s="47"/>
      <c r="L319" s="47"/>
      <c r="M319" s="48"/>
      <c r="N319" s="45"/>
      <c r="O319" s="45"/>
      <c r="P319" s="45"/>
      <c r="Q319" s="45"/>
      <c r="R319" s="44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</row>
    <row r="320" spans="11:49" x14ac:dyDescent="0.3">
      <c r="K320" s="47"/>
      <c r="L320" s="47"/>
      <c r="M320" s="48"/>
      <c r="N320" s="45"/>
      <c r="O320" s="45"/>
      <c r="P320" s="45"/>
      <c r="Q320" s="45"/>
      <c r="R320" s="44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</row>
    <row r="321" spans="11:49" x14ac:dyDescent="0.3">
      <c r="K321" s="47"/>
      <c r="L321" s="47"/>
      <c r="M321" s="48"/>
      <c r="N321" s="45"/>
      <c r="O321" s="45"/>
      <c r="P321" s="45"/>
      <c r="Q321" s="45"/>
      <c r="R321" s="44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</row>
    <row r="322" spans="11:49" x14ac:dyDescent="0.3">
      <c r="K322" s="47"/>
      <c r="L322" s="47"/>
      <c r="M322" s="48"/>
      <c r="N322" s="45"/>
      <c r="O322" s="45"/>
      <c r="P322" s="45"/>
      <c r="Q322" s="45"/>
      <c r="R322" s="44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</row>
    <row r="323" spans="11:49" x14ac:dyDescent="0.3">
      <c r="K323" s="47"/>
      <c r="L323" s="47"/>
      <c r="M323" s="48"/>
      <c r="N323" s="45"/>
      <c r="O323" s="45"/>
      <c r="P323" s="45"/>
      <c r="Q323" s="45"/>
      <c r="R323" s="44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</row>
    <row r="324" spans="11:49" x14ac:dyDescent="0.3">
      <c r="K324" s="47"/>
      <c r="L324" s="47"/>
      <c r="M324" s="48"/>
      <c r="N324" s="45"/>
      <c r="O324" s="45"/>
      <c r="P324" s="45"/>
      <c r="Q324" s="45"/>
      <c r="R324" s="44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</row>
    <row r="325" spans="11:49" x14ac:dyDescent="0.3">
      <c r="K325" s="47"/>
      <c r="L325" s="47"/>
      <c r="M325" s="48"/>
      <c r="N325" s="45"/>
      <c r="O325" s="45"/>
      <c r="P325" s="45"/>
      <c r="Q325" s="45"/>
      <c r="R325" s="44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</row>
    <row r="326" spans="11:49" x14ac:dyDescent="0.3">
      <c r="K326" s="47"/>
      <c r="L326" s="47"/>
      <c r="M326" s="48"/>
      <c r="N326" s="45"/>
      <c r="O326" s="45"/>
      <c r="P326" s="45"/>
      <c r="Q326" s="45"/>
      <c r="R326" s="44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</row>
    <row r="327" spans="11:49" x14ac:dyDescent="0.3">
      <c r="K327" s="47"/>
      <c r="L327" s="47"/>
      <c r="M327" s="48"/>
      <c r="N327" s="45"/>
      <c r="O327" s="45"/>
      <c r="P327" s="45"/>
      <c r="Q327" s="45"/>
      <c r="R327" s="44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</row>
    <row r="328" spans="11:49" x14ac:dyDescent="0.3">
      <c r="K328" s="47"/>
      <c r="L328" s="47"/>
      <c r="M328" s="48"/>
      <c r="N328" s="45"/>
      <c r="O328" s="45"/>
      <c r="P328" s="45"/>
      <c r="Q328" s="45"/>
      <c r="R328" s="44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</row>
    <row r="329" spans="11:49" x14ac:dyDescent="0.3">
      <c r="K329" s="47"/>
      <c r="L329" s="47"/>
      <c r="M329" s="48"/>
      <c r="N329" s="45"/>
      <c r="O329" s="45"/>
      <c r="P329" s="45"/>
      <c r="Q329" s="45"/>
      <c r="R329" s="44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</row>
    <row r="330" spans="11:49" x14ac:dyDescent="0.3">
      <c r="K330" s="47"/>
      <c r="L330" s="47"/>
      <c r="M330" s="48"/>
      <c r="N330" s="45"/>
      <c r="O330" s="45"/>
      <c r="P330" s="45"/>
      <c r="Q330" s="45"/>
      <c r="R330" s="44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</row>
    <row r="331" spans="11:49" x14ac:dyDescent="0.3">
      <c r="K331" s="47"/>
      <c r="L331" s="47"/>
      <c r="M331" s="48"/>
      <c r="N331" s="45"/>
      <c r="O331" s="45"/>
      <c r="P331" s="45"/>
      <c r="Q331" s="45"/>
      <c r="R331" s="44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</row>
    <row r="332" spans="11:49" x14ac:dyDescent="0.3">
      <c r="K332" s="47"/>
      <c r="L332" s="47"/>
      <c r="M332" s="48"/>
      <c r="N332" s="45"/>
      <c r="O332" s="45"/>
      <c r="P332" s="45"/>
      <c r="Q332" s="45"/>
      <c r="R332" s="44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</row>
    <row r="333" spans="11:49" x14ac:dyDescent="0.3">
      <c r="K333" s="47"/>
      <c r="L333" s="47"/>
      <c r="M333" s="48"/>
      <c r="N333" s="45"/>
      <c r="O333" s="45"/>
      <c r="P333" s="45"/>
      <c r="Q333" s="45"/>
      <c r="R333" s="44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</row>
    <row r="334" spans="11:49" x14ac:dyDescent="0.3">
      <c r="K334" s="47"/>
      <c r="L334" s="47"/>
      <c r="M334" s="48"/>
      <c r="N334" s="45"/>
      <c r="O334" s="45"/>
      <c r="P334" s="45"/>
      <c r="Q334" s="45"/>
      <c r="R334" s="44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</row>
    <row r="335" spans="11:49" x14ac:dyDescent="0.3">
      <c r="K335" s="47"/>
      <c r="L335" s="47"/>
      <c r="M335" s="48"/>
      <c r="N335" s="45"/>
      <c r="O335" s="45"/>
      <c r="P335" s="45"/>
      <c r="Q335" s="45"/>
      <c r="R335" s="44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</row>
    <row r="336" spans="11:49" x14ac:dyDescent="0.3">
      <c r="K336" s="47"/>
      <c r="L336" s="47"/>
      <c r="M336" s="48"/>
      <c r="N336" s="45"/>
      <c r="O336" s="45"/>
      <c r="P336" s="45"/>
      <c r="Q336" s="45"/>
      <c r="R336" s="44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</row>
    <row r="337" spans="11:49" x14ac:dyDescent="0.3">
      <c r="K337" s="47"/>
      <c r="L337" s="47"/>
      <c r="M337" s="48"/>
      <c r="N337" s="45"/>
      <c r="O337" s="45"/>
      <c r="P337" s="45"/>
      <c r="Q337" s="45"/>
      <c r="R337" s="44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</row>
    <row r="338" spans="11:49" x14ac:dyDescent="0.3">
      <c r="K338" s="47"/>
      <c r="L338" s="47"/>
      <c r="M338" s="48"/>
      <c r="N338" s="45"/>
      <c r="O338" s="45"/>
      <c r="P338" s="45"/>
      <c r="Q338" s="45"/>
      <c r="R338" s="44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</row>
    <row r="339" spans="11:49" x14ac:dyDescent="0.3">
      <c r="K339" s="47"/>
      <c r="L339" s="47"/>
      <c r="M339" s="48"/>
      <c r="N339" s="45"/>
      <c r="O339" s="45"/>
      <c r="P339" s="45"/>
      <c r="Q339" s="45"/>
      <c r="R339" s="44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</row>
    <row r="340" spans="11:49" x14ac:dyDescent="0.3">
      <c r="K340" s="47"/>
      <c r="L340" s="47"/>
      <c r="M340" s="48"/>
      <c r="N340" s="45"/>
      <c r="O340" s="45"/>
      <c r="P340" s="45"/>
      <c r="Q340" s="45"/>
      <c r="R340" s="44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</row>
    <row r="341" spans="11:49" x14ac:dyDescent="0.3">
      <c r="K341" s="47"/>
      <c r="L341" s="47"/>
      <c r="M341" s="48"/>
      <c r="N341" s="45"/>
      <c r="O341" s="45"/>
      <c r="P341" s="45"/>
      <c r="Q341" s="45"/>
      <c r="R341" s="44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</row>
    <row r="342" spans="11:49" x14ac:dyDescent="0.3">
      <c r="K342" s="47"/>
      <c r="L342" s="47"/>
      <c r="M342" s="48"/>
      <c r="N342" s="45"/>
      <c r="O342" s="45"/>
      <c r="P342" s="45"/>
      <c r="Q342" s="45"/>
      <c r="R342" s="44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</row>
    <row r="343" spans="11:49" x14ac:dyDescent="0.3">
      <c r="K343" s="47"/>
      <c r="L343" s="47"/>
      <c r="M343" s="48"/>
      <c r="N343" s="45"/>
      <c r="O343" s="45"/>
      <c r="P343" s="45"/>
      <c r="Q343" s="45"/>
      <c r="R343" s="44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</row>
    <row r="344" spans="11:49" x14ac:dyDescent="0.3">
      <c r="K344" s="47"/>
      <c r="L344" s="47"/>
      <c r="M344" s="48"/>
      <c r="N344" s="45"/>
      <c r="O344" s="45"/>
      <c r="P344" s="45"/>
      <c r="Q344" s="45"/>
      <c r="R344" s="44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</row>
    <row r="345" spans="11:49" x14ac:dyDescent="0.3">
      <c r="K345" s="47"/>
      <c r="L345" s="47"/>
      <c r="M345" s="48"/>
      <c r="N345" s="45"/>
      <c r="O345" s="45"/>
      <c r="P345" s="45"/>
      <c r="Q345" s="45"/>
      <c r="R345" s="44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</row>
    <row r="346" spans="11:49" x14ac:dyDescent="0.3">
      <c r="K346" s="47"/>
      <c r="L346" s="47"/>
      <c r="M346" s="48"/>
      <c r="N346" s="45"/>
      <c r="O346" s="45"/>
      <c r="P346" s="45"/>
      <c r="Q346" s="45"/>
      <c r="R346" s="44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</row>
    <row r="347" spans="11:49" x14ac:dyDescent="0.3">
      <c r="K347" s="47"/>
      <c r="L347" s="47"/>
      <c r="M347" s="48"/>
      <c r="N347" s="45"/>
      <c r="O347" s="45"/>
      <c r="P347" s="45"/>
      <c r="Q347" s="45"/>
      <c r="R347" s="44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</row>
    <row r="348" spans="11:49" x14ac:dyDescent="0.3">
      <c r="K348" s="47"/>
      <c r="L348" s="47"/>
      <c r="M348" s="48"/>
      <c r="N348" s="45"/>
      <c r="O348" s="45"/>
      <c r="P348" s="45"/>
      <c r="Q348" s="45"/>
      <c r="R348" s="44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</row>
    <row r="349" spans="11:49" x14ac:dyDescent="0.3">
      <c r="K349" s="47"/>
      <c r="L349" s="47"/>
      <c r="M349" s="48"/>
      <c r="N349" s="45"/>
      <c r="O349" s="45"/>
      <c r="P349" s="45"/>
      <c r="Q349" s="45"/>
      <c r="R349" s="44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</row>
    <row r="350" spans="11:49" x14ac:dyDescent="0.3">
      <c r="K350" s="47"/>
      <c r="L350" s="47"/>
      <c r="M350" s="48"/>
      <c r="N350" s="45"/>
      <c r="O350" s="45"/>
      <c r="P350" s="45"/>
      <c r="Q350" s="45"/>
      <c r="R350" s="44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</row>
    <row r="351" spans="11:49" x14ac:dyDescent="0.3">
      <c r="K351" s="47"/>
      <c r="L351" s="47"/>
      <c r="M351" s="48"/>
      <c r="N351" s="45"/>
      <c r="O351" s="45"/>
      <c r="P351" s="45"/>
      <c r="Q351" s="45"/>
      <c r="R351" s="44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</row>
    <row r="352" spans="11:49" x14ac:dyDescent="0.3">
      <c r="K352" s="47"/>
      <c r="L352" s="47"/>
      <c r="M352" s="48"/>
      <c r="N352" s="45"/>
      <c r="O352" s="45"/>
      <c r="P352" s="45"/>
      <c r="Q352" s="45"/>
      <c r="R352" s="44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</row>
    <row r="353" spans="11:49" x14ac:dyDescent="0.3">
      <c r="K353" s="47"/>
      <c r="L353" s="47"/>
      <c r="M353" s="48"/>
      <c r="N353" s="45"/>
      <c r="O353" s="45"/>
      <c r="P353" s="45"/>
      <c r="Q353" s="45"/>
      <c r="R353" s="44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</row>
    <row r="354" spans="11:49" x14ac:dyDescent="0.3">
      <c r="K354" s="47"/>
      <c r="L354" s="47"/>
      <c r="M354" s="48"/>
      <c r="N354" s="45"/>
      <c r="O354" s="45"/>
      <c r="P354" s="45"/>
      <c r="Q354" s="45"/>
      <c r="R354" s="44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</row>
    <row r="355" spans="11:49" x14ac:dyDescent="0.3">
      <c r="K355" s="47"/>
      <c r="L355" s="47"/>
      <c r="M355" s="48"/>
      <c r="N355" s="45"/>
      <c r="O355" s="45"/>
      <c r="P355" s="45"/>
      <c r="Q355" s="45"/>
      <c r="R355" s="44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</row>
    <row r="356" spans="11:49" x14ac:dyDescent="0.3">
      <c r="K356" s="47"/>
      <c r="L356" s="47"/>
      <c r="M356" s="48"/>
      <c r="N356" s="45"/>
      <c r="O356" s="45"/>
      <c r="P356" s="45"/>
      <c r="Q356" s="45"/>
      <c r="R356" s="44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</row>
    <row r="357" spans="11:49" x14ac:dyDescent="0.3">
      <c r="K357" s="47"/>
      <c r="L357" s="47"/>
      <c r="M357" s="48"/>
      <c r="N357" s="45"/>
      <c r="O357" s="45"/>
      <c r="P357" s="45"/>
      <c r="Q357" s="45"/>
      <c r="R357" s="44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</row>
    <row r="358" spans="11:49" x14ac:dyDescent="0.3">
      <c r="K358" s="47"/>
      <c r="L358" s="47"/>
      <c r="M358" s="48"/>
      <c r="N358" s="45"/>
      <c r="O358" s="45"/>
      <c r="P358" s="45"/>
      <c r="Q358" s="45"/>
      <c r="R358" s="44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</row>
    <row r="359" spans="11:49" x14ac:dyDescent="0.3">
      <c r="K359" s="47"/>
      <c r="L359" s="47"/>
      <c r="M359" s="48"/>
      <c r="N359" s="45"/>
      <c r="O359" s="45"/>
      <c r="P359" s="45"/>
      <c r="Q359" s="45"/>
      <c r="R359" s="44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</row>
    <row r="360" spans="11:49" x14ac:dyDescent="0.3">
      <c r="K360" s="47"/>
      <c r="L360" s="47"/>
      <c r="M360" s="48"/>
      <c r="N360" s="45"/>
      <c r="O360" s="45"/>
      <c r="P360" s="45"/>
      <c r="Q360" s="45"/>
      <c r="R360" s="44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</row>
    <row r="361" spans="11:49" x14ac:dyDescent="0.3">
      <c r="K361" s="47"/>
      <c r="L361" s="47"/>
      <c r="M361" s="48"/>
      <c r="N361" s="45"/>
      <c r="O361" s="45"/>
      <c r="P361" s="45"/>
      <c r="Q361" s="45"/>
      <c r="R361" s="44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</row>
    <row r="362" spans="11:49" x14ac:dyDescent="0.3">
      <c r="K362" s="47"/>
      <c r="L362" s="47"/>
      <c r="M362" s="48"/>
      <c r="N362" s="45"/>
      <c r="O362" s="45"/>
      <c r="P362" s="45"/>
      <c r="Q362" s="45"/>
      <c r="R362" s="44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</row>
    <row r="363" spans="11:49" x14ac:dyDescent="0.3">
      <c r="K363" s="47"/>
      <c r="L363" s="47"/>
      <c r="M363" s="48"/>
      <c r="N363" s="45"/>
      <c r="O363" s="45"/>
      <c r="P363" s="45"/>
      <c r="Q363" s="45"/>
      <c r="R363" s="44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</row>
    <row r="364" spans="11:49" x14ac:dyDescent="0.3">
      <c r="K364" s="47"/>
      <c r="L364" s="47"/>
      <c r="M364" s="48"/>
      <c r="N364" s="45"/>
      <c r="O364" s="45"/>
      <c r="P364" s="45"/>
      <c r="Q364" s="45"/>
      <c r="R364" s="44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</row>
    <row r="365" spans="11:49" x14ac:dyDescent="0.3">
      <c r="K365" s="47"/>
      <c r="L365" s="47"/>
      <c r="M365" s="48"/>
      <c r="N365" s="45"/>
      <c r="O365" s="45"/>
      <c r="P365" s="45"/>
      <c r="Q365" s="45"/>
      <c r="R365" s="44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</row>
    <row r="366" spans="11:49" x14ac:dyDescent="0.3">
      <c r="K366" s="47"/>
      <c r="L366" s="47"/>
      <c r="M366" s="48"/>
      <c r="N366" s="45"/>
      <c r="O366" s="45"/>
      <c r="P366" s="45"/>
      <c r="Q366" s="45"/>
      <c r="R366" s="44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</row>
    <row r="367" spans="11:49" x14ac:dyDescent="0.3">
      <c r="K367" s="47"/>
      <c r="L367" s="47"/>
      <c r="M367" s="48"/>
      <c r="N367" s="45"/>
      <c r="O367" s="45"/>
      <c r="P367" s="45"/>
      <c r="Q367" s="45"/>
      <c r="R367" s="44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</row>
    <row r="368" spans="11:49" x14ac:dyDescent="0.3">
      <c r="K368" s="47"/>
      <c r="L368" s="47"/>
      <c r="M368" s="48"/>
      <c r="N368" s="45"/>
      <c r="O368" s="45"/>
      <c r="P368" s="45"/>
      <c r="Q368" s="45"/>
      <c r="R368" s="44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</row>
    <row r="369" spans="11:49" x14ac:dyDescent="0.3">
      <c r="K369" s="47"/>
      <c r="L369" s="47"/>
      <c r="M369" s="48"/>
      <c r="N369" s="45"/>
      <c r="O369" s="45"/>
      <c r="P369" s="45"/>
      <c r="Q369" s="45"/>
      <c r="R369" s="44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</row>
    <row r="370" spans="11:49" x14ac:dyDescent="0.3">
      <c r="K370" s="47"/>
      <c r="L370" s="47"/>
      <c r="M370" s="48"/>
      <c r="N370" s="45"/>
      <c r="O370" s="45"/>
      <c r="P370" s="45"/>
      <c r="Q370" s="45"/>
      <c r="R370" s="44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</row>
    <row r="371" spans="11:49" x14ac:dyDescent="0.3">
      <c r="K371" s="47"/>
      <c r="L371" s="47"/>
      <c r="M371" s="48"/>
      <c r="N371" s="45"/>
      <c r="O371" s="45"/>
      <c r="P371" s="45"/>
      <c r="Q371" s="45"/>
      <c r="R371" s="44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</row>
    <row r="372" spans="11:49" x14ac:dyDescent="0.3">
      <c r="K372" s="47"/>
      <c r="L372" s="47"/>
      <c r="M372" s="48"/>
      <c r="N372" s="45"/>
      <c r="O372" s="45"/>
      <c r="P372" s="45"/>
      <c r="Q372" s="45"/>
      <c r="R372" s="44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</row>
    <row r="373" spans="11:49" x14ac:dyDescent="0.3">
      <c r="K373" s="47"/>
      <c r="L373" s="47"/>
      <c r="M373" s="48"/>
      <c r="N373" s="45"/>
      <c r="O373" s="45"/>
      <c r="P373" s="45"/>
      <c r="Q373" s="45"/>
      <c r="R373" s="44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</row>
    <row r="374" spans="11:49" x14ac:dyDescent="0.3">
      <c r="K374" s="47"/>
      <c r="L374" s="47"/>
      <c r="M374" s="48"/>
      <c r="N374" s="45"/>
      <c r="O374" s="45"/>
      <c r="P374" s="45"/>
      <c r="Q374" s="45"/>
      <c r="R374" s="44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</row>
    <row r="375" spans="11:49" x14ac:dyDescent="0.3">
      <c r="K375" s="47"/>
      <c r="L375" s="47"/>
      <c r="M375" s="48"/>
      <c r="N375" s="45"/>
      <c r="O375" s="45"/>
      <c r="P375" s="45"/>
      <c r="Q375" s="45"/>
      <c r="R375" s="44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</row>
    <row r="376" spans="11:49" x14ac:dyDescent="0.3">
      <c r="K376" s="47"/>
      <c r="L376" s="47"/>
      <c r="M376" s="48"/>
      <c r="N376" s="45"/>
      <c r="O376" s="45"/>
      <c r="P376" s="45"/>
      <c r="Q376" s="45"/>
      <c r="R376" s="44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</row>
    <row r="377" spans="11:49" x14ac:dyDescent="0.3">
      <c r="K377" s="47"/>
      <c r="L377" s="47"/>
      <c r="M377" s="48"/>
      <c r="N377" s="45"/>
      <c r="O377" s="45"/>
      <c r="P377" s="45"/>
      <c r="Q377" s="45"/>
      <c r="R377" s="44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</row>
    <row r="378" spans="11:49" x14ac:dyDescent="0.3">
      <c r="K378" s="47"/>
      <c r="L378" s="47"/>
      <c r="M378" s="48"/>
      <c r="N378" s="45"/>
      <c r="O378" s="45"/>
      <c r="P378" s="45"/>
      <c r="Q378" s="45"/>
      <c r="R378" s="44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</row>
    <row r="379" spans="11:49" x14ac:dyDescent="0.3">
      <c r="K379" s="47"/>
      <c r="L379" s="47"/>
      <c r="M379" s="48"/>
      <c r="N379" s="45"/>
      <c r="O379" s="45"/>
      <c r="P379" s="45"/>
      <c r="Q379" s="45"/>
      <c r="R379" s="44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</row>
    <row r="380" spans="11:49" x14ac:dyDescent="0.3">
      <c r="K380" s="47"/>
      <c r="L380" s="47"/>
      <c r="M380" s="48"/>
      <c r="N380" s="45"/>
      <c r="O380" s="45"/>
      <c r="P380" s="45"/>
      <c r="Q380" s="45"/>
      <c r="R380" s="44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</row>
    <row r="381" spans="11:49" x14ac:dyDescent="0.3">
      <c r="K381" s="47"/>
      <c r="L381" s="47"/>
      <c r="M381" s="48"/>
      <c r="N381" s="45"/>
      <c r="O381" s="45"/>
      <c r="P381" s="45"/>
      <c r="Q381" s="45"/>
      <c r="R381" s="44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</row>
    <row r="382" spans="11:49" x14ac:dyDescent="0.3">
      <c r="K382" s="47"/>
      <c r="L382" s="47"/>
      <c r="M382" s="48"/>
      <c r="N382" s="45"/>
      <c r="O382" s="45"/>
      <c r="P382" s="45"/>
      <c r="Q382" s="45"/>
      <c r="R382" s="44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</row>
    <row r="383" spans="11:49" x14ac:dyDescent="0.3">
      <c r="K383" s="47"/>
      <c r="L383" s="47"/>
      <c r="M383" s="48"/>
      <c r="N383" s="45"/>
      <c r="O383" s="45"/>
      <c r="P383" s="45"/>
      <c r="Q383" s="45"/>
      <c r="R383" s="44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</row>
    <row r="384" spans="11:49" x14ac:dyDescent="0.3">
      <c r="K384" s="47"/>
      <c r="L384" s="47"/>
      <c r="M384" s="48"/>
      <c r="N384" s="45"/>
      <c r="O384" s="45"/>
      <c r="P384" s="45"/>
      <c r="Q384" s="45"/>
      <c r="R384" s="44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</row>
    <row r="385" spans="11:49" x14ac:dyDescent="0.3">
      <c r="K385" s="47"/>
      <c r="L385" s="47"/>
      <c r="M385" s="48"/>
      <c r="N385" s="45"/>
      <c r="O385" s="45"/>
      <c r="P385" s="45"/>
      <c r="Q385" s="45"/>
      <c r="R385" s="44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</row>
    <row r="386" spans="11:49" x14ac:dyDescent="0.3">
      <c r="K386" s="47"/>
      <c r="L386" s="47"/>
      <c r="M386" s="48"/>
      <c r="N386" s="45"/>
      <c r="O386" s="45"/>
      <c r="P386" s="45"/>
      <c r="Q386" s="45"/>
      <c r="R386" s="44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</row>
    <row r="387" spans="11:49" x14ac:dyDescent="0.3">
      <c r="K387" s="47"/>
      <c r="L387" s="47"/>
      <c r="M387" s="48"/>
      <c r="N387" s="45"/>
      <c r="O387" s="45"/>
      <c r="P387" s="45"/>
      <c r="Q387" s="45"/>
      <c r="R387" s="44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</row>
    <row r="388" spans="11:49" x14ac:dyDescent="0.3">
      <c r="K388" s="47"/>
      <c r="L388" s="47"/>
      <c r="M388" s="48"/>
      <c r="N388" s="45"/>
      <c r="O388" s="45"/>
      <c r="P388" s="45"/>
      <c r="Q388" s="45"/>
      <c r="R388" s="44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</row>
    <row r="389" spans="11:49" x14ac:dyDescent="0.3">
      <c r="K389" s="47"/>
      <c r="L389" s="47"/>
      <c r="M389" s="48"/>
      <c r="N389" s="45"/>
      <c r="O389" s="45"/>
      <c r="P389" s="45"/>
      <c r="Q389" s="45"/>
      <c r="R389" s="44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</row>
    <row r="390" spans="11:49" x14ac:dyDescent="0.3">
      <c r="K390" s="47"/>
      <c r="L390" s="47"/>
      <c r="M390" s="48"/>
      <c r="N390" s="45"/>
      <c r="O390" s="45"/>
      <c r="P390" s="45"/>
      <c r="Q390" s="45"/>
      <c r="R390" s="44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</row>
    <row r="391" spans="11:49" x14ac:dyDescent="0.3">
      <c r="K391" s="47"/>
      <c r="L391" s="47"/>
      <c r="M391" s="48"/>
      <c r="N391" s="45"/>
      <c r="O391" s="45"/>
      <c r="P391" s="45"/>
      <c r="Q391" s="45"/>
      <c r="R391" s="44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</row>
    <row r="392" spans="11:49" x14ac:dyDescent="0.3">
      <c r="K392" s="47"/>
      <c r="L392" s="47"/>
      <c r="M392" s="48"/>
      <c r="N392" s="45"/>
      <c r="O392" s="45"/>
      <c r="P392" s="45"/>
      <c r="Q392" s="45"/>
      <c r="R392" s="44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</row>
    <row r="393" spans="11:49" x14ac:dyDescent="0.3">
      <c r="K393" s="47"/>
      <c r="L393" s="47"/>
      <c r="M393" s="48"/>
      <c r="N393" s="45"/>
      <c r="O393" s="45"/>
      <c r="P393" s="45"/>
      <c r="Q393" s="45"/>
      <c r="R393" s="44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</row>
    <row r="394" spans="11:49" x14ac:dyDescent="0.3">
      <c r="K394" s="47"/>
      <c r="L394" s="47"/>
      <c r="M394" s="48"/>
      <c r="N394" s="45"/>
      <c r="O394" s="45"/>
      <c r="P394" s="45"/>
      <c r="Q394" s="45"/>
      <c r="R394" s="44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</row>
    <row r="395" spans="11:49" x14ac:dyDescent="0.3">
      <c r="K395" s="47"/>
      <c r="L395" s="47"/>
      <c r="M395" s="48"/>
      <c r="N395" s="45"/>
      <c r="O395" s="45"/>
      <c r="P395" s="45"/>
      <c r="Q395" s="45"/>
      <c r="R395" s="44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</row>
    <row r="396" spans="11:49" x14ac:dyDescent="0.3">
      <c r="K396" s="47"/>
      <c r="L396" s="47"/>
      <c r="M396" s="48"/>
      <c r="N396" s="45"/>
      <c r="O396" s="45"/>
      <c r="P396" s="45"/>
      <c r="Q396" s="45"/>
      <c r="R396" s="44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</row>
    <row r="397" spans="11:49" x14ac:dyDescent="0.3">
      <c r="K397" s="47"/>
      <c r="L397" s="47"/>
      <c r="M397" s="48"/>
      <c r="N397" s="45"/>
      <c r="O397" s="45"/>
      <c r="P397" s="45"/>
      <c r="Q397" s="45"/>
      <c r="R397" s="44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</row>
    <row r="398" spans="11:49" x14ac:dyDescent="0.3">
      <c r="K398" s="47"/>
      <c r="L398" s="47"/>
      <c r="M398" s="48"/>
      <c r="N398" s="45"/>
      <c r="O398" s="45"/>
      <c r="P398" s="45"/>
      <c r="Q398" s="45"/>
      <c r="R398" s="44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</row>
    <row r="399" spans="11:49" x14ac:dyDescent="0.3">
      <c r="K399" s="47"/>
      <c r="L399" s="47"/>
      <c r="M399" s="48"/>
      <c r="N399" s="45"/>
      <c r="O399" s="45"/>
      <c r="P399" s="45"/>
      <c r="Q399" s="45"/>
      <c r="R399" s="44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</row>
    <row r="400" spans="11:49" x14ac:dyDescent="0.3">
      <c r="K400" s="47"/>
      <c r="L400" s="47"/>
      <c r="M400" s="48"/>
      <c r="N400" s="45"/>
      <c r="O400" s="45"/>
      <c r="P400" s="45"/>
      <c r="Q400" s="45"/>
      <c r="R400" s="44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</row>
    <row r="401" spans="11:49" x14ac:dyDescent="0.3">
      <c r="K401" s="47"/>
      <c r="L401" s="47"/>
      <c r="M401" s="48"/>
      <c r="N401" s="45"/>
      <c r="O401" s="45"/>
      <c r="P401" s="45"/>
      <c r="Q401" s="45"/>
      <c r="R401" s="44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</row>
    <row r="402" spans="11:49" x14ac:dyDescent="0.3">
      <c r="K402" s="47"/>
      <c r="L402" s="47"/>
      <c r="M402" s="48"/>
      <c r="N402" s="45"/>
      <c r="O402" s="45"/>
      <c r="P402" s="45"/>
      <c r="Q402" s="45"/>
      <c r="R402" s="44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</row>
    <row r="403" spans="11:49" x14ac:dyDescent="0.3">
      <c r="K403" s="47"/>
      <c r="L403" s="47"/>
      <c r="M403" s="48"/>
      <c r="N403" s="45"/>
      <c r="O403" s="45"/>
      <c r="P403" s="45"/>
      <c r="Q403" s="45"/>
      <c r="R403" s="44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</row>
    <row r="404" spans="11:49" x14ac:dyDescent="0.3">
      <c r="K404" s="47"/>
      <c r="L404" s="47"/>
      <c r="M404" s="48"/>
      <c r="N404" s="45"/>
      <c r="O404" s="45"/>
      <c r="P404" s="45"/>
      <c r="Q404" s="45"/>
      <c r="R404" s="44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</row>
    <row r="405" spans="11:49" x14ac:dyDescent="0.3">
      <c r="K405" s="47"/>
      <c r="L405" s="47"/>
      <c r="M405" s="48"/>
      <c r="N405" s="45"/>
      <c r="O405" s="45"/>
      <c r="P405" s="45"/>
      <c r="Q405" s="45"/>
      <c r="R405" s="44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</row>
    <row r="406" spans="11:49" x14ac:dyDescent="0.3">
      <c r="K406" s="47"/>
      <c r="L406" s="47"/>
      <c r="M406" s="48"/>
      <c r="N406" s="45"/>
      <c r="O406" s="45"/>
      <c r="P406" s="45"/>
      <c r="Q406" s="45"/>
      <c r="R406" s="44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</row>
    <row r="407" spans="11:49" x14ac:dyDescent="0.3">
      <c r="K407" s="47"/>
      <c r="L407" s="47"/>
      <c r="M407" s="48"/>
      <c r="N407" s="45"/>
      <c r="O407" s="45"/>
      <c r="P407" s="45"/>
      <c r="Q407" s="45"/>
      <c r="R407" s="44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</row>
    <row r="408" spans="11:49" x14ac:dyDescent="0.3">
      <c r="K408" s="47"/>
      <c r="L408" s="47"/>
      <c r="M408" s="48"/>
      <c r="N408" s="45"/>
      <c r="O408" s="45"/>
      <c r="P408" s="45"/>
      <c r="Q408" s="45"/>
      <c r="R408" s="44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</row>
    <row r="409" spans="11:49" x14ac:dyDescent="0.3">
      <c r="K409" s="47"/>
      <c r="L409" s="47"/>
      <c r="M409" s="48"/>
      <c r="N409" s="45"/>
      <c r="O409" s="45"/>
      <c r="P409" s="45"/>
      <c r="Q409" s="45"/>
      <c r="R409" s="44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</row>
    <row r="410" spans="11:49" x14ac:dyDescent="0.3">
      <c r="K410" s="47"/>
      <c r="L410" s="47"/>
      <c r="M410" s="48"/>
      <c r="N410" s="45"/>
      <c r="O410" s="45"/>
      <c r="P410" s="45"/>
      <c r="Q410" s="45"/>
      <c r="R410" s="44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</row>
    <row r="411" spans="11:49" x14ac:dyDescent="0.3">
      <c r="K411" s="47"/>
      <c r="L411" s="47"/>
      <c r="M411" s="48"/>
      <c r="N411" s="45"/>
      <c r="O411" s="45"/>
      <c r="P411" s="45"/>
      <c r="Q411" s="45"/>
      <c r="R411" s="44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</row>
    <row r="412" spans="11:49" x14ac:dyDescent="0.3">
      <c r="K412" s="47"/>
      <c r="L412" s="47"/>
      <c r="M412" s="48"/>
      <c r="N412" s="45"/>
      <c r="O412" s="45"/>
      <c r="P412" s="45"/>
      <c r="Q412" s="45"/>
      <c r="R412" s="44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</row>
    <row r="413" spans="11:49" x14ac:dyDescent="0.3">
      <c r="K413" s="47"/>
      <c r="L413" s="47"/>
      <c r="M413" s="48"/>
      <c r="N413" s="45"/>
      <c r="O413" s="45"/>
      <c r="P413" s="45"/>
      <c r="Q413" s="45"/>
      <c r="R413" s="44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</row>
    <row r="414" spans="11:49" x14ac:dyDescent="0.3">
      <c r="K414" s="47"/>
      <c r="L414" s="47"/>
      <c r="M414" s="48"/>
      <c r="N414" s="45"/>
      <c r="O414" s="45"/>
      <c r="P414" s="45"/>
      <c r="Q414" s="45"/>
      <c r="R414" s="44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</row>
    <row r="415" spans="11:49" x14ac:dyDescent="0.3">
      <c r="K415" s="47"/>
      <c r="L415" s="47"/>
      <c r="M415" s="48"/>
      <c r="N415" s="45"/>
      <c r="O415" s="45"/>
      <c r="P415" s="45"/>
      <c r="Q415" s="45"/>
      <c r="R415" s="44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</row>
    <row r="416" spans="11:49" x14ac:dyDescent="0.3">
      <c r="K416" s="47"/>
      <c r="L416" s="47"/>
      <c r="M416" s="48"/>
      <c r="N416" s="45"/>
      <c r="O416" s="45"/>
      <c r="P416" s="45"/>
      <c r="Q416" s="45"/>
      <c r="R416" s="44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</row>
    <row r="417" spans="11:49" x14ac:dyDescent="0.3">
      <c r="K417" s="47"/>
      <c r="L417" s="47"/>
      <c r="M417" s="48"/>
      <c r="N417" s="45"/>
      <c r="O417" s="45"/>
      <c r="P417" s="45"/>
      <c r="Q417" s="45"/>
      <c r="R417" s="44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</row>
    <row r="418" spans="11:49" x14ac:dyDescent="0.3">
      <c r="K418" s="47"/>
      <c r="L418" s="47"/>
      <c r="M418" s="48"/>
      <c r="N418" s="45"/>
      <c r="O418" s="45"/>
      <c r="P418" s="45"/>
      <c r="Q418" s="45"/>
      <c r="R418" s="44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</row>
    <row r="419" spans="11:49" x14ac:dyDescent="0.3">
      <c r="K419" s="47"/>
      <c r="L419" s="47"/>
      <c r="M419" s="48"/>
      <c r="N419" s="45"/>
      <c r="O419" s="45"/>
      <c r="P419" s="45"/>
      <c r="Q419" s="45"/>
      <c r="R419" s="44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</row>
    <row r="420" spans="11:49" x14ac:dyDescent="0.3">
      <c r="K420" s="47"/>
      <c r="L420" s="47"/>
      <c r="M420" s="48"/>
      <c r="N420" s="45"/>
      <c r="O420" s="45"/>
      <c r="P420" s="45"/>
      <c r="Q420" s="45"/>
      <c r="R420" s="44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</row>
    <row r="421" spans="11:49" x14ac:dyDescent="0.3">
      <c r="K421" s="47"/>
      <c r="L421" s="47"/>
      <c r="M421" s="48"/>
      <c r="N421" s="45"/>
      <c r="O421" s="45"/>
      <c r="P421" s="45"/>
      <c r="Q421" s="45"/>
      <c r="R421" s="44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</row>
    <row r="422" spans="11:49" x14ac:dyDescent="0.3">
      <c r="K422" s="47"/>
      <c r="L422" s="47"/>
      <c r="M422" s="48"/>
      <c r="N422" s="45"/>
      <c r="O422" s="45"/>
      <c r="P422" s="45"/>
      <c r="Q422" s="45"/>
      <c r="R422" s="44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</row>
    <row r="423" spans="11:49" x14ac:dyDescent="0.3">
      <c r="K423" s="47"/>
      <c r="L423" s="47"/>
      <c r="M423" s="48"/>
      <c r="N423" s="45"/>
      <c r="O423" s="45"/>
      <c r="P423" s="45"/>
      <c r="Q423" s="45"/>
      <c r="R423" s="44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</row>
    <row r="424" spans="11:49" x14ac:dyDescent="0.3">
      <c r="K424" s="47"/>
      <c r="L424" s="47"/>
      <c r="M424" s="48"/>
      <c r="N424" s="45"/>
      <c r="O424" s="45"/>
      <c r="P424" s="45"/>
      <c r="Q424" s="45"/>
      <c r="R424" s="44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</row>
    <row r="425" spans="11:49" x14ac:dyDescent="0.3">
      <c r="K425" s="47"/>
      <c r="L425" s="47"/>
      <c r="M425" s="48"/>
      <c r="N425" s="45"/>
      <c r="O425" s="45"/>
      <c r="P425" s="45"/>
      <c r="Q425" s="45"/>
      <c r="R425" s="44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</row>
    <row r="426" spans="11:49" x14ac:dyDescent="0.3">
      <c r="K426" s="47"/>
      <c r="L426" s="47"/>
      <c r="M426" s="48"/>
      <c r="N426" s="45"/>
      <c r="O426" s="45"/>
      <c r="P426" s="45"/>
      <c r="Q426" s="45"/>
      <c r="R426" s="44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</row>
    <row r="427" spans="11:49" x14ac:dyDescent="0.3">
      <c r="K427" s="47"/>
      <c r="L427" s="47"/>
      <c r="M427" s="48"/>
      <c r="N427" s="45"/>
      <c r="O427" s="45"/>
      <c r="P427" s="45"/>
      <c r="Q427" s="45"/>
      <c r="R427" s="44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</row>
    <row r="428" spans="11:49" x14ac:dyDescent="0.3">
      <c r="K428" s="47"/>
      <c r="L428" s="47"/>
      <c r="M428" s="48"/>
      <c r="N428" s="45"/>
      <c r="O428" s="45"/>
      <c r="P428" s="45"/>
      <c r="Q428" s="45"/>
      <c r="R428" s="44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</row>
    <row r="429" spans="11:49" x14ac:dyDescent="0.3">
      <c r="K429" s="47"/>
      <c r="L429" s="47"/>
      <c r="M429" s="48"/>
      <c r="N429" s="45"/>
      <c r="O429" s="45"/>
      <c r="P429" s="45"/>
      <c r="Q429" s="45"/>
      <c r="R429" s="44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</row>
    <row r="430" spans="11:49" x14ac:dyDescent="0.3">
      <c r="K430" s="47"/>
      <c r="L430" s="47"/>
      <c r="M430" s="48"/>
      <c r="N430" s="45"/>
      <c r="O430" s="45"/>
      <c r="P430" s="45"/>
      <c r="Q430" s="45"/>
      <c r="R430" s="44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</row>
    <row r="431" spans="11:49" x14ac:dyDescent="0.3">
      <c r="K431" s="47"/>
      <c r="L431" s="47"/>
      <c r="M431" s="48"/>
      <c r="N431" s="45"/>
      <c r="O431" s="45"/>
      <c r="P431" s="45"/>
      <c r="Q431" s="45"/>
      <c r="R431" s="44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</row>
    <row r="432" spans="11:49" x14ac:dyDescent="0.3">
      <c r="K432" s="47"/>
      <c r="L432" s="47"/>
      <c r="M432" s="48"/>
      <c r="N432" s="45"/>
      <c r="O432" s="45"/>
      <c r="P432" s="45"/>
      <c r="Q432" s="45"/>
      <c r="R432" s="44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</row>
    <row r="433" spans="11:49" x14ac:dyDescent="0.3">
      <c r="K433" s="47"/>
      <c r="L433" s="47"/>
      <c r="M433" s="48"/>
      <c r="N433" s="45"/>
      <c r="O433" s="45"/>
      <c r="P433" s="45"/>
      <c r="Q433" s="45"/>
      <c r="R433" s="44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</row>
    <row r="434" spans="11:49" x14ac:dyDescent="0.3">
      <c r="K434" s="47"/>
      <c r="L434" s="47"/>
      <c r="M434" s="48"/>
      <c r="N434" s="45"/>
      <c r="O434" s="45"/>
      <c r="P434" s="45"/>
      <c r="Q434" s="45"/>
      <c r="R434" s="44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</row>
    <row r="435" spans="11:49" x14ac:dyDescent="0.3">
      <c r="K435" s="47"/>
      <c r="L435" s="47"/>
      <c r="M435" s="48"/>
      <c r="N435" s="45"/>
      <c r="O435" s="45"/>
      <c r="P435" s="45"/>
      <c r="Q435" s="45"/>
      <c r="R435" s="44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</row>
    <row r="436" spans="11:49" x14ac:dyDescent="0.3">
      <c r="K436" s="47"/>
      <c r="L436" s="47"/>
      <c r="M436" s="48"/>
      <c r="N436" s="45"/>
      <c r="O436" s="45"/>
      <c r="P436" s="45"/>
      <c r="Q436" s="45"/>
      <c r="R436" s="44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</row>
    <row r="437" spans="11:49" x14ac:dyDescent="0.3">
      <c r="K437" s="47"/>
      <c r="L437" s="47"/>
      <c r="M437" s="48"/>
      <c r="N437" s="45"/>
      <c r="O437" s="45"/>
      <c r="P437" s="45"/>
      <c r="Q437" s="45"/>
      <c r="R437" s="44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</row>
    <row r="438" spans="11:49" x14ac:dyDescent="0.3">
      <c r="K438" s="47"/>
      <c r="L438" s="47"/>
      <c r="M438" s="48"/>
      <c r="N438" s="45"/>
      <c r="O438" s="45"/>
      <c r="P438" s="45"/>
      <c r="Q438" s="45"/>
      <c r="R438" s="44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</row>
    <row r="439" spans="11:49" x14ac:dyDescent="0.3">
      <c r="K439" s="47"/>
      <c r="L439" s="47"/>
      <c r="M439" s="48"/>
      <c r="N439" s="45"/>
      <c r="O439" s="45"/>
      <c r="P439" s="45"/>
      <c r="Q439" s="45"/>
      <c r="R439" s="44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</row>
    <row r="440" spans="11:49" x14ac:dyDescent="0.3">
      <c r="K440" s="47"/>
      <c r="L440" s="47"/>
      <c r="M440" s="48"/>
      <c r="N440" s="45"/>
      <c r="O440" s="45"/>
      <c r="P440" s="45"/>
      <c r="Q440" s="45"/>
      <c r="R440" s="44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</row>
    <row r="441" spans="11:49" x14ac:dyDescent="0.3">
      <c r="K441" s="47"/>
      <c r="L441" s="47"/>
      <c r="M441" s="48"/>
      <c r="N441" s="45"/>
      <c r="O441" s="45"/>
      <c r="P441" s="45"/>
      <c r="Q441" s="45"/>
      <c r="R441" s="44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</row>
    <row r="442" spans="11:49" x14ac:dyDescent="0.3">
      <c r="K442" s="47"/>
      <c r="L442" s="47"/>
      <c r="M442" s="48"/>
      <c r="N442" s="45"/>
      <c r="O442" s="45"/>
      <c r="P442" s="45"/>
      <c r="Q442" s="45"/>
      <c r="R442" s="44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</row>
    <row r="443" spans="11:49" x14ac:dyDescent="0.3">
      <c r="K443" s="47"/>
      <c r="L443" s="47"/>
      <c r="M443" s="48"/>
      <c r="N443" s="45"/>
      <c r="O443" s="45"/>
      <c r="P443" s="45"/>
      <c r="Q443" s="45"/>
      <c r="R443" s="44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</row>
    <row r="444" spans="11:49" x14ac:dyDescent="0.3">
      <c r="K444" s="47"/>
      <c r="L444" s="47"/>
      <c r="M444" s="48"/>
      <c r="N444" s="45"/>
      <c r="O444" s="45"/>
      <c r="P444" s="45"/>
      <c r="Q444" s="45"/>
      <c r="R444" s="44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</row>
    <row r="445" spans="11:49" x14ac:dyDescent="0.3">
      <c r="K445" s="47"/>
      <c r="L445" s="47"/>
      <c r="M445" s="48"/>
      <c r="N445" s="45"/>
      <c r="O445" s="45"/>
      <c r="P445" s="45"/>
      <c r="Q445" s="45"/>
      <c r="R445" s="44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</row>
    <row r="446" spans="11:49" x14ac:dyDescent="0.3">
      <c r="K446" s="47"/>
      <c r="L446" s="47"/>
      <c r="M446" s="48"/>
      <c r="N446" s="45"/>
      <c r="O446" s="45"/>
      <c r="P446" s="45"/>
      <c r="Q446" s="45"/>
      <c r="R446" s="44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</row>
    <row r="447" spans="11:49" x14ac:dyDescent="0.3">
      <c r="K447" s="47"/>
      <c r="L447" s="47"/>
      <c r="M447" s="48"/>
      <c r="N447" s="45"/>
      <c r="O447" s="45"/>
      <c r="P447" s="45"/>
      <c r="Q447" s="45"/>
      <c r="R447" s="44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</row>
    <row r="448" spans="11:49" x14ac:dyDescent="0.3">
      <c r="K448" s="47"/>
      <c r="L448" s="47"/>
      <c r="M448" s="48"/>
      <c r="N448" s="45"/>
      <c r="O448" s="45"/>
      <c r="P448" s="45"/>
      <c r="Q448" s="45"/>
      <c r="R448" s="44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</row>
    <row r="449" spans="11:49" x14ac:dyDescent="0.3">
      <c r="K449" s="47"/>
      <c r="L449" s="47"/>
      <c r="M449" s="48"/>
      <c r="N449" s="45"/>
      <c r="O449" s="45"/>
      <c r="P449" s="45"/>
      <c r="Q449" s="45"/>
      <c r="R449" s="44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</row>
    <row r="450" spans="11:49" x14ac:dyDescent="0.3">
      <c r="K450" s="47"/>
      <c r="L450" s="47"/>
      <c r="M450" s="48"/>
      <c r="N450" s="45"/>
      <c r="O450" s="45"/>
      <c r="P450" s="45"/>
      <c r="Q450" s="45"/>
      <c r="R450" s="44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</row>
    <row r="451" spans="11:49" x14ac:dyDescent="0.3">
      <c r="K451" s="47"/>
      <c r="L451" s="47"/>
      <c r="M451" s="48"/>
      <c r="N451" s="45"/>
      <c r="O451" s="45"/>
      <c r="P451" s="45"/>
      <c r="Q451" s="45"/>
      <c r="R451" s="44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</row>
    <row r="452" spans="11:49" x14ac:dyDescent="0.3">
      <c r="K452" s="47"/>
      <c r="L452" s="47"/>
      <c r="M452" s="48"/>
      <c r="N452" s="45"/>
      <c r="O452" s="45"/>
      <c r="P452" s="45"/>
      <c r="Q452" s="45"/>
      <c r="R452" s="44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</row>
    <row r="453" spans="11:49" x14ac:dyDescent="0.3">
      <c r="K453" s="47"/>
      <c r="L453" s="47"/>
      <c r="M453" s="48"/>
      <c r="N453" s="45"/>
      <c r="O453" s="45"/>
      <c r="P453" s="45"/>
      <c r="Q453" s="45"/>
      <c r="R453" s="44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</row>
    <row r="454" spans="11:49" x14ac:dyDescent="0.3">
      <c r="K454" s="47"/>
      <c r="L454" s="47"/>
      <c r="M454" s="48"/>
      <c r="N454" s="45"/>
      <c r="O454" s="45"/>
      <c r="P454" s="45"/>
      <c r="Q454" s="45"/>
      <c r="R454" s="44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</row>
    <row r="455" spans="11:49" x14ac:dyDescent="0.3">
      <c r="K455" s="47"/>
      <c r="L455" s="47"/>
      <c r="M455" s="48"/>
      <c r="N455" s="45"/>
      <c r="O455" s="45"/>
      <c r="P455" s="45"/>
      <c r="Q455" s="45"/>
      <c r="R455" s="44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</row>
    <row r="456" spans="11:49" x14ac:dyDescent="0.3">
      <c r="K456" s="47"/>
      <c r="L456" s="47"/>
      <c r="M456" s="48"/>
      <c r="N456" s="45"/>
      <c r="O456" s="45"/>
      <c r="P456" s="45"/>
      <c r="Q456" s="45"/>
      <c r="R456" s="44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</row>
    <row r="457" spans="11:49" x14ac:dyDescent="0.3">
      <c r="K457" s="47"/>
      <c r="L457" s="47"/>
      <c r="M457" s="48"/>
      <c r="N457" s="45"/>
      <c r="O457" s="45"/>
      <c r="P457" s="45"/>
      <c r="Q457" s="45"/>
      <c r="R457" s="44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</row>
    <row r="458" spans="11:49" x14ac:dyDescent="0.3">
      <c r="K458" s="47"/>
      <c r="L458" s="47"/>
      <c r="M458" s="48"/>
      <c r="N458" s="45"/>
      <c r="O458" s="45"/>
      <c r="P458" s="45"/>
      <c r="Q458" s="45"/>
      <c r="R458" s="44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</row>
    <row r="459" spans="11:49" x14ac:dyDescent="0.3">
      <c r="K459" s="47"/>
      <c r="L459" s="47"/>
      <c r="M459" s="48"/>
      <c r="N459" s="45"/>
      <c r="O459" s="45"/>
      <c r="P459" s="45"/>
      <c r="Q459" s="45"/>
      <c r="R459" s="44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</row>
    <row r="460" spans="11:49" x14ac:dyDescent="0.3">
      <c r="K460" s="47"/>
      <c r="L460" s="47"/>
      <c r="M460" s="48"/>
      <c r="N460" s="45"/>
      <c r="O460" s="45"/>
      <c r="P460" s="45"/>
      <c r="Q460" s="45"/>
      <c r="R460" s="44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</row>
    <row r="461" spans="11:49" x14ac:dyDescent="0.3">
      <c r="K461" s="47"/>
      <c r="L461" s="47"/>
      <c r="M461" s="48"/>
      <c r="N461" s="45"/>
      <c r="O461" s="45"/>
      <c r="P461" s="45"/>
      <c r="Q461" s="45"/>
      <c r="R461" s="44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</row>
    <row r="462" spans="11:49" x14ac:dyDescent="0.3">
      <c r="K462" s="47"/>
      <c r="L462" s="47"/>
      <c r="M462" s="48"/>
      <c r="N462" s="45"/>
      <c r="O462" s="45"/>
      <c r="P462" s="45"/>
      <c r="Q462" s="45"/>
      <c r="R462" s="44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</row>
    <row r="463" spans="11:49" x14ac:dyDescent="0.3">
      <c r="K463" s="47"/>
      <c r="L463" s="47"/>
      <c r="M463" s="48"/>
      <c r="N463" s="45"/>
      <c r="O463" s="45"/>
      <c r="P463" s="45"/>
      <c r="Q463" s="45"/>
      <c r="R463" s="44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</row>
    <row r="464" spans="11:49" x14ac:dyDescent="0.3">
      <c r="K464" s="47"/>
      <c r="L464" s="47"/>
      <c r="M464" s="48"/>
      <c r="N464" s="45"/>
      <c r="O464" s="45"/>
      <c r="P464" s="45"/>
      <c r="Q464" s="45"/>
      <c r="R464" s="44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</row>
    <row r="465" spans="11:49" x14ac:dyDescent="0.3">
      <c r="K465" s="47"/>
      <c r="L465" s="47"/>
      <c r="M465" s="48"/>
      <c r="N465" s="45"/>
      <c r="O465" s="45"/>
      <c r="P465" s="45"/>
      <c r="Q465" s="45"/>
      <c r="R465" s="44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</row>
    <row r="466" spans="11:49" x14ac:dyDescent="0.3">
      <c r="K466" s="47"/>
      <c r="L466" s="47"/>
      <c r="M466" s="48"/>
      <c r="N466" s="45"/>
      <c r="O466" s="45"/>
      <c r="P466" s="45"/>
      <c r="Q466" s="45"/>
      <c r="R466" s="44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</row>
    <row r="467" spans="11:49" x14ac:dyDescent="0.3">
      <c r="K467" s="47"/>
      <c r="L467" s="47"/>
      <c r="M467" s="48"/>
      <c r="N467" s="45"/>
      <c r="O467" s="45"/>
      <c r="P467" s="45"/>
      <c r="Q467" s="45"/>
      <c r="R467" s="44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</row>
    <row r="468" spans="11:49" x14ac:dyDescent="0.3">
      <c r="K468" s="47"/>
      <c r="L468" s="47"/>
      <c r="M468" s="48"/>
      <c r="N468" s="45"/>
      <c r="O468" s="45"/>
      <c r="P468" s="45"/>
      <c r="Q468" s="45"/>
      <c r="R468" s="44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</row>
    <row r="469" spans="11:49" x14ac:dyDescent="0.3">
      <c r="K469" s="47"/>
      <c r="L469" s="47"/>
      <c r="M469" s="48"/>
      <c r="N469" s="45"/>
      <c r="O469" s="45"/>
      <c r="P469" s="45"/>
      <c r="Q469" s="45"/>
      <c r="R469" s="44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</row>
    <row r="470" spans="11:49" x14ac:dyDescent="0.3">
      <c r="K470" s="47"/>
      <c r="L470" s="47"/>
      <c r="M470" s="48"/>
      <c r="N470" s="45"/>
      <c r="O470" s="45"/>
      <c r="P470" s="45"/>
      <c r="Q470" s="45"/>
      <c r="R470" s="44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</row>
    <row r="471" spans="11:49" x14ac:dyDescent="0.3">
      <c r="K471" s="47"/>
      <c r="L471" s="47"/>
      <c r="M471" s="48"/>
      <c r="N471" s="45"/>
      <c r="O471" s="45"/>
      <c r="P471" s="45"/>
      <c r="Q471" s="45"/>
      <c r="R471" s="44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</row>
    <row r="472" spans="11:49" x14ac:dyDescent="0.3">
      <c r="K472" s="47"/>
      <c r="L472" s="47"/>
      <c r="M472" s="48"/>
      <c r="N472" s="45"/>
      <c r="O472" s="45"/>
      <c r="P472" s="45"/>
      <c r="Q472" s="45"/>
      <c r="R472" s="44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</row>
    <row r="473" spans="11:49" x14ac:dyDescent="0.3">
      <c r="K473" s="47"/>
      <c r="L473" s="47"/>
      <c r="M473" s="48"/>
      <c r="N473" s="45"/>
      <c r="O473" s="45"/>
      <c r="P473" s="45"/>
      <c r="Q473" s="45"/>
      <c r="R473" s="44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</row>
    <row r="474" spans="11:49" x14ac:dyDescent="0.3">
      <c r="K474" s="47"/>
      <c r="L474" s="47"/>
      <c r="M474" s="48"/>
      <c r="N474" s="45"/>
      <c r="O474" s="45"/>
      <c r="P474" s="45"/>
      <c r="Q474" s="45"/>
      <c r="R474" s="44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</row>
    <row r="475" spans="11:49" x14ac:dyDescent="0.3">
      <c r="K475" s="47"/>
      <c r="L475" s="47"/>
      <c r="M475" s="48"/>
      <c r="N475" s="45"/>
      <c r="O475" s="45"/>
      <c r="P475" s="45"/>
      <c r="Q475" s="45"/>
      <c r="R475" s="44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</row>
    <row r="476" spans="11:49" x14ac:dyDescent="0.3">
      <c r="K476" s="47"/>
      <c r="L476" s="47"/>
      <c r="M476" s="48"/>
      <c r="N476" s="45"/>
      <c r="O476" s="45"/>
      <c r="P476" s="45"/>
      <c r="Q476" s="45"/>
      <c r="R476" s="44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</row>
    <row r="477" spans="11:49" x14ac:dyDescent="0.3">
      <c r="K477" s="47"/>
      <c r="L477" s="47"/>
      <c r="M477" s="48"/>
      <c r="N477" s="45"/>
      <c r="O477" s="45"/>
      <c r="P477" s="45"/>
      <c r="Q477" s="45"/>
      <c r="R477" s="44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</row>
    <row r="478" spans="11:49" x14ac:dyDescent="0.3">
      <c r="K478" s="47"/>
      <c r="L478" s="47"/>
      <c r="M478" s="48"/>
      <c r="N478" s="45"/>
      <c r="O478" s="45"/>
      <c r="P478" s="45"/>
      <c r="Q478" s="45"/>
      <c r="R478" s="44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</row>
    <row r="479" spans="11:49" x14ac:dyDescent="0.3">
      <c r="K479" s="47"/>
      <c r="L479" s="47"/>
      <c r="M479" s="48"/>
      <c r="N479" s="45"/>
      <c r="O479" s="45"/>
      <c r="P479" s="45"/>
      <c r="Q479" s="45"/>
      <c r="R479" s="44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</row>
    <row r="480" spans="11:49" x14ac:dyDescent="0.3">
      <c r="K480" s="47"/>
      <c r="L480" s="47"/>
      <c r="M480" s="48"/>
      <c r="N480" s="45"/>
      <c r="O480" s="45"/>
      <c r="P480" s="45"/>
      <c r="Q480" s="45"/>
      <c r="R480" s="44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</row>
    <row r="481" spans="11:49" x14ac:dyDescent="0.3">
      <c r="K481" s="47"/>
      <c r="L481" s="47"/>
      <c r="M481" s="48"/>
      <c r="N481" s="45"/>
      <c r="O481" s="45"/>
      <c r="P481" s="45"/>
      <c r="Q481" s="45"/>
      <c r="R481" s="44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</row>
    <row r="482" spans="11:49" x14ac:dyDescent="0.3">
      <c r="K482" s="47"/>
      <c r="L482" s="47"/>
      <c r="M482" s="48"/>
      <c r="N482" s="45"/>
      <c r="O482" s="45"/>
      <c r="P482" s="45"/>
      <c r="Q482" s="45"/>
      <c r="R482" s="44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</row>
    <row r="483" spans="11:49" x14ac:dyDescent="0.3">
      <c r="K483" s="47"/>
      <c r="L483" s="47"/>
      <c r="M483" s="48"/>
      <c r="N483" s="45"/>
      <c r="O483" s="45"/>
      <c r="P483" s="45"/>
      <c r="Q483" s="45"/>
      <c r="R483" s="44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</row>
    <row r="484" spans="11:49" x14ac:dyDescent="0.3">
      <c r="K484" s="47"/>
      <c r="L484" s="47"/>
      <c r="M484" s="48"/>
      <c r="N484" s="45"/>
      <c r="O484" s="45"/>
      <c r="P484" s="45"/>
      <c r="Q484" s="45"/>
      <c r="R484" s="44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</row>
    <row r="485" spans="11:49" x14ac:dyDescent="0.3">
      <c r="K485" s="47"/>
      <c r="L485" s="47"/>
      <c r="M485" s="48"/>
      <c r="N485" s="45"/>
      <c r="O485" s="45"/>
      <c r="P485" s="45"/>
      <c r="Q485" s="45"/>
      <c r="R485" s="44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</row>
    <row r="486" spans="11:49" x14ac:dyDescent="0.3">
      <c r="K486" s="47"/>
      <c r="L486" s="47"/>
      <c r="M486" s="48"/>
      <c r="N486" s="45"/>
      <c r="O486" s="45"/>
      <c r="P486" s="45"/>
      <c r="Q486" s="45"/>
      <c r="R486" s="44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</row>
    <row r="487" spans="11:49" x14ac:dyDescent="0.3">
      <c r="K487" s="47"/>
      <c r="L487" s="47"/>
      <c r="M487" s="48"/>
      <c r="N487" s="45"/>
      <c r="O487" s="45"/>
      <c r="P487" s="45"/>
      <c r="Q487" s="45"/>
      <c r="R487" s="44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</row>
    <row r="488" spans="11:49" x14ac:dyDescent="0.3">
      <c r="K488" s="47"/>
      <c r="L488" s="47"/>
      <c r="M488" s="48"/>
      <c r="N488" s="45"/>
      <c r="O488" s="45"/>
      <c r="P488" s="45"/>
      <c r="Q488" s="45"/>
      <c r="R488" s="44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</row>
    <row r="489" spans="11:49" x14ac:dyDescent="0.3">
      <c r="K489" s="47"/>
      <c r="L489" s="47"/>
      <c r="M489" s="48"/>
      <c r="N489" s="45"/>
      <c r="O489" s="45"/>
      <c r="P489" s="45"/>
      <c r="Q489" s="45"/>
      <c r="R489" s="44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</row>
    <row r="490" spans="11:49" x14ac:dyDescent="0.3">
      <c r="K490" s="47"/>
      <c r="L490" s="47"/>
      <c r="M490" s="48"/>
      <c r="N490" s="45"/>
      <c r="O490" s="45"/>
      <c r="P490" s="45"/>
      <c r="Q490" s="45"/>
      <c r="R490" s="44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</row>
    <row r="491" spans="11:49" x14ac:dyDescent="0.3">
      <c r="K491" s="47"/>
      <c r="L491" s="47"/>
      <c r="M491" s="48"/>
      <c r="N491" s="45"/>
      <c r="O491" s="45"/>
      <c r="P491" s="45"/>
      <c r="Q491" s="45"/>
      <c r="R491" s="44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</row>
    <row r="492" spans="11:49" x14ac:dyDescent="0.3">
      <c r="K492" s="47"/>
      <c r="L492" s="47"/>
      <c r="M492" s="48"/>
      <c r="N492" s="45"/>
      <c r="O492" s="45"/>
      <c r="P492" s="45"/>
      <c r="Q492" s="45"/>
      <c r="R492" s="44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</row>
    <row r="493" spans="11:49" x14ac:dyDescent="0.3">
      <c r="K493" s="47"/>
      <c r="L493" s="47"/>
      <c r="M493" s="48"/>
      <c r="N493" s="45"/>
      <c r="O493" s="45"/>
      <c r="P493" s="45"/>
      <c r="Q493" s="45"/>
      <c r="R493" s="44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</row>
    <row r="494" spans="11:49" x14ac:dyDescent="0.3">
      <c r="K494" s="47"/>
      <c r="L494" s="47"/>
      <c r="M494" s="48"/>
      <c r="N494" s="45"/>
      <c r="O494" s="45"/>
      <c r="P494" s="45"/>
      <c r="Q494" s="45"/>
      <c r="R494" s="44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</row>
    <row r="495" spans="11:49" x14ac:dyDescent="0.3">
      <c r="K495" s="47"/>
      <c r="L495" s="47"/>
      <c r="M495" s="48"/>
      <c r="N495" s="45"/>
      <c r="O495" s="45"/>
      <c r="P495" s="45"/>
      <c r="Q495" s="45"/>
      <c r="R495" s="44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</row>
    <row r="496" spans="11:49" x14ac:dyDescent="0.3">
      <c r="K496" s="47"/>
      <c r="L496" s="47"/>
      <c r="M496" s="48"/>
      <c r="N496" s="45"/>
      <c r="O496" s="45"/>
      <c r="P496" s="45"/>
      <c r="Q496" s="45"/>
      <c r="R496" s="44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</row>
    <row r="497" spans="11:49" x14ac:dyDescent="0.3">
      <c r="K497" s="47"/>
      <c r="L497" s="47"/>
      <c r="M497" s="48"/>
      <c r="N497" s="45"/>
      <c r="O497" s="45"/>
      <c r="P497" s="45"/>
      <c r="Q497" s="45"/>
      <c r="R497" s="44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</row>
    <row r="498" spans="11:49" x14ac:dyDescent="0.3">
      <c r="K498" s="47"/>
      <c r="L498" s="47"/>
      <c r="M498" s="48"/>
      <c r="N498" s="45"/>
      <c r="O498" s="45"/>
      <c r="P498" s="45"/>
      <c r="Q498" s="45"/>
      <c r="R498" s="44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</row>
    <row r="499" spans="11:49" x14ac:dyDescent="0.3">
      <c r="K499" s="47"/>
      <c r="L499" s="47"/>
      <c r="M499" s="48"/>
      <c r="N499" s="45"/>
      <c r="O499" s="45"/>
      <c r="P499" s="45"/>
      <c r="Q499" s="45"/>
      <c r="R499" s="44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</row>
    <row r="500" spans="11:49" x14ac:dyDescent="0.3">
      <c r="K500" s="47"/>
      <c r="L500" s="47"/>
      <c r="M500" s="48"/>
      <c r="N500" s="45"/>
      <c r="O500" s="45"/>
      <c r="P500" s="45"/>
      <c r="Q500" s="45"/>
      <c r="R500" s="44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</row>
    <row r="501" spans="11:49" x14ac:dyDescent="0.3">
      <c r="K501" s="47"/>
      <c r="L501" s="47"/>
      <c r="M501" s="48"/>
      <c r="N501" s="45"/>
      <c r="O501" s="45"/>
      <c r="P501" s="45"/>
      <c r="Q501" s="45"/>
      <c r="R501" s="44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</row>
    <row r="502" spans="11:49" x14ac:dyDescent="0.3">
      <c r="K502" s="47"/>
      <c r="L502" s="47"/>
      <c r="M502" s="48"/>
      <c r="N502" s="45"/>
      <c r="O502" s="45"/>
      <c r="P502" s="45"/>
      <c r="Q502" s="45"/>
      <c r="R502" s="44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</row>
    <row r="503" spans="11:49" x14ac:dyDescent="0.3">
      <c r="K503" s="47"/>
      <c r="L503" s="47"/>
      <c r="M503" s="48"/>
      <c r="N503" s="45"/>
      <c r="O503" s="45"/>
      <c r="P503" s="45"/>
      <c r="Q503" s="45"/>
      <c r="R503" s="44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</row>
    <row r="504" spans="11:49" x14ac:dyDescent="0.3">
      <c r="K504" s="47"/>
      <c r="L504" s="47"/>
      <c r="M504" s="48"/>
      <c r="N504" s="45"/>
      <c r="O504" s="45"/>
      <c r="P504" s="45"/>
      <c r="Q504" s="45"/>
      <c r="R504" s="44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</row>
    <row r="505" spans="11:49" x14ac:dyDescent="0.3">
      <c r="K505" s="47"/>
      <c r="L505" s="47"/>
      <c r="M505" s="48"/>
      <c r="N505" s="45"/>
      <c r="O505" s="45"/>
      <c r="P505" s="45"/>
      <c r="Q505" s="45"/>
      <c r="R505" s="44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</row>
    <row r="506" spans="11:49" x14ac:dyDescent="0.3">
      <c r="K506" s="47"/>
      <c r="L506" s="47"/>
      <c r="M506" s="48"/>
      <c r="N506" s="45"/>
      <c r="O506" s="45"/>
      <c r="P506" s="45"/>
      <c r="Q506" s="45"/>
      <c r="R506" s="44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</row>
    <row r="507" spans="11:49" x14ac:dyDescent="0.3">
      <c r="K507" s="47"/>
      <c r="L507" s="47"/>
      <c r="M507" s="48"/>
      <c r="N507" s="45"/>
      <c r="O507" s="45"/>
      <c r="P507" s="45"/>
      <c r="Q507" s="45"/>
      <c r="R507" s="44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</row>
    <row r="508" spans="11:49" x14ac:dyDescent="0.3">
      <c r="K508" s="47"/>
      <c r="L508" s="47"/>
      <c r="M508" s="48"/>
      <c r="N508" s="45"/>
      <c r="O508" s="45"/>
      <c r="P508" s="45"/>
      <c r="Q508" s="45"/>
      <c r="R508" s="44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</row>
    <row r="509" spans="11:49" x14ac:dyDescent="0.3">
      <c r="K509" s="47"/>
      <c r="L509" s="47"/>
      <c r="M509" s="48"/>
      <c r="N509" s="45"/>
      <c r="O509" s="45"/>
      <c r="P509" s="45"/>
      <c r="Q509" s="45"/>
      <c r="R509" s="44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</row>
    <row r="510" spans="11:49" x14ac:dyDescent="0.3">
      <c r="K510" s="47"/>
      <c r="L510" s="47"/>
      <c r="M510" s="48"/>
      <c r="N510" s="45"/>
      <c r="O510" s="45"/>
      <c r="P510" s="45"/>
      <c r="Q510" s="45"/>
      <c r="R510" s="44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</row>
    <row r="511" spans="11:49" x14ac:dyDescent="0.3">
      <c r="K511" s="47"/>
      <c r="L511" s="47"/>
      <c r="M511" s="48"/>
      <c r="N511" s="45"/>
      <c r="O511" s="45"/>
      <c r="P511" s="45"/>
      <c r="Q511" s="45"/>
      <c r="R511" s="44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</row>
    <row r="512" spans="11:49" x14ac:dyDescent="0.3">
      <c r="K512" s="47"/>
      <c r="L512" s="47"/>
      <c r="M512" s="48"/>
      <c r="N512" s="45"/>
      <c r="O512" s="45"/>
      <c r="P512" s="45"/>
      <c r="Q512" s="45"/>
      <c r="R512" s="44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</row>
    <row r="513" spans="11:49" x14ac:dyDescent="0.3">
      <c r="K513" s="47"/>
      <c r="L513" s="47"/>
      <c r="M513" s="48"/>
      <c r="N513" s="45"/>
      <c r="O513" s="45"/>
      <c r="P513" s="45"/>
      <c r="Q513" s="45"/>
      <c r="R513" s="44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</row>
    <row r="514" spans="11:49" x14ac:dyDescent="0.3">
      <c r="K514" s="47"/>
      <c r="L514" s="47"/>
      <c r="M514" s="48"/>
      <c r="N514" s="45"/>
      <c r="O514" s="45"/>
      <c r="P514" s="45"/>
      <c r="Q514" s="45"/>
      <c r="R514" s="44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</row>
    <row r="515" spans="11:49" x14ac:dyDescent="0.3">
      <c r="K515" s="47"/>
      <c r="L515" s="47"/>
      <c r="M515" s="48"/>
      <c r="N515" s="45"/>
      <c r="O515" s="45"/>
      <c r="P515" s="45"/>
      <c r="Q515" s="45"/>
      <c r="R515" s="44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</row>
    <row r="516" spans="11:49" x14ac:dyDescent="0.3">
      <c r="K516" s="47"/>
      <c r="L516" s="47"/>
      <c r="M516" s="48"/>
      <c r="N516" s="45"/>
      <c r="O516" s="45"/>
      <c r="P516" s="45"/>
      <c r="Q516" s="45"/>
      <c r="R516" s="44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</row>
    <row r="517" spans="11:49" x14ac:dyDescent="0.3">
      <c r="K517" s="47"/>
      <c r="L517" s="47"/>
      <c r="M517" s="48"/>
      <c r="N517" s="45"/>
      <c r="O517" s="45"/>
      <c r="P517" s="45"/>
      <c r="Q517" s="45"/>
      <c r="R517" s="44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</row>
    <row r="518" spans="11:49" x14ac:dyDescent="0.3">
      <c r="K518" s="47"/>
      <c r="L518" s="47"/>
      <c r="M518" s="48"/>
      <c r="N518" s="45"/>
      <c r="O518" s="45"/>
      <c r="P518" s="45"/>
      <c r="Q518" s="45"/>
      <c r="R518" s="44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</row>
    <row r="519" spans="11:49" x14ac:dyDescent="0.3">
      <c r="K519" s="47"/>
      <c r="L519" s="47"/>
      <c r="M519" s="48"/>
      <c r="N519" s="45"/>
      <c r="O519" s="45"/>
      <c r="P519" s="45"/>
      <c r="Q519" s="45"/>
      <c r="R519" s="44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</row>
    <row r="520" spans="11:49" x14ac:dyDescent="0.3">
      <c r="K520" s="47"/>
      <c r="L520" s="47"/>
      <c r="M520" s="48"/>
      <c r="N520" s="45"/>
      <c r="O520" s="45"/>
      <c r="P520" s="45"/>
      <c r="Q520" s="45"/>
      <c r="R520" s="44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</row>
    <row r="521" spans="11:49" x14ac:dyDescent="0.3">
      <c r="K521" s="47"/>
      <c r="L521" s="47"/>
      <c r="M521" s="48"/>
      <c r="N521" s="45"/>
      <c r="O521" s="45"/>
      <c r="P521" s="45"/>
      <c r="Q521" s="45"/>
      <c r="R521" s="44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</row>
  </sheetData>
  <sheetProtection selectLockedCells="1" selectUnlockedCells="1"/>
  <autoFilter ref="C1:C14"/>
  <mergeCells count="282">
    <mergeCell ref="A11:R11"/>
    <mergeCell ref="E150:E152"/>
    <mergeCell ref="F150:F152"/>
    <mergeCell ref="E135:E137"/>
    <mergeCell ref="F135:F137"/>
    <mergeCell ref="E138:E140"/>
    <mergeCell ref="F138:F140"/>
    <mergeCell ref="E141:E143"/>
    <mergeCell ref="F141:F143"/>
    <mergeCell ref="E144:E146"/>
    <mergeCell ref="F144:F146"/>
    <mergeCell ref="E147:E149"/>
    <mergeCell ref="F147:F149"/>
    <mergeCell ref="E120:E122"/>
    <mergeCell ref="F120:F122"/>
    <mergeCell ref="E123:E125"/>
    <mergeCell ref="F123:F125"/>
    <mergeCell ref="E126:E128"/>
    <mergeCell ref="F126:F128"/>
    <mergeCell ref="E129:E131"/>
    <mergeCell ref="F129:F131"/>
    <mergeCell ref="E132:E134"/>
    <mergeCell ref="F132:F134"/>
    <mergeCell ref="E105:E107"/>
    <mergeCell ref="F105:F107"/>
    <mergeCell ref="E108:E110"/>
    <mergeCell ref="F108:F110"/>
    <mergeCell ref="E111:E113"/>
    <mergeCell ref="F111:F113"/>
    <mergeCell ref="E114:E116"/>
    <mergeCell ref="F114:F116"/>
    <mergeCell ref="E117:E119"/>
    <mergeCell ref="F117:F119"/>
    <mergeCell ref="E90:E92"/>
    <mergeCell ref="F90:F92"/>
    <mergeCell ref="E93:E95"/>
    <mergeCell ref="F93:F95"/>
    <mergeCell ref="E96:E98"/>
    <mergeCell ref="F96:F98"/>
    <mergeCell ref="E99:E101"/>
    <mergeCell ref="F99:F101"/>
    <mergeCell ref="E102:E104"/>
    <mergeCell ref="F102:F104"/>
    <mergeCell ref="E75:E77"/>
    <mergeCell ref="F75:F77"/>
    <mergeCell ref="E78:E80"/>
    <mergeCell ref="F78:F80"/>
    <mergeCell ref="E81:E83"/>
    <mergeCell ref="F81:F83"/>
    <mergeCell ref="E84:E86"/>
    <mergeCell ref="F84:F86"/>
    <mergeCell ref="E87:E89"/>
    <mergeCell ref="F87:F89"/>
    <mergeCell ref="E60:E62"/>
    <mergeCell ref="F60:F62"/>
    <mergeCell ref="E63:E65"/>
    <mergeCell ref="F63:F65"/>
    <mergeCell ref="E66:E68"/>
    <mergeCell ref="F66:F68"/>
    <mergeCell ref="E69:E71"/>
    <mergeCell ref="F69:F71"/>
    <mergeCell ref="E72:E74"/>
    <mergeCell ref="F72:F74"/>
    <mergeCell ref="E45:E47"/>
    <mergeCell ref="F45:F47"/>
    <mergeCell ref="E48:E50"/>
    <mergeCell ref="F48:F50"/>
    <mergeCell ref="E51:E53"/>
    <mergeCell ref="F51:F53"/>
    <mergeCell ref="E54:E56"/>
    <mergeCell ref="F54:F56"/>
    <mergeCell ref="E57:E59"/>
    <mergeCell ref="F57:F59"/>
    <mergeCell ref="E30:E32"/>
    <mergeCell ref="F30:F32"/>
    <mergeCell ref="E33:E35"/>
    <mergeCell ref="F33:F35"/>
    <mergeCell ref="E36:E38"/>
    <mergeCell ref="F36:F38"/>
    <mergeCell ref="E39:E41"/>
    <mergeCell ref="F39:F41"/>
    <mergeCell ref="E42:E44"/>
    <mergeCell ref="F42:F44"/>
    <mergeCell ref="D21:D23"/>
    <mergeCell ref="A24:A26"/>
    <mergeCell ref="B24:B26"/>
    <mergeCell ref="C24:C26"/>
    <mergeCell ref="D24:D26"/>
    <mergeCell ref="A27:A29"/>
    <mergeCell ref="B27:B29"/>
    <mergeCell ref="C27:C29"/>
    <mergeCell ref="O2:Q2"/>
    <mergeCell ref="O4:Q4"/>
    <mergeCell ref="O6:Q6"/>
    <mergeCell ref="A10:R10"/>
    <mergeCell ref="A12:R12"/>
    <mergeCell ref="E15:E17"/>
    <mergeCell ref="F15:F17"/>
    <mergeCell ref="E18:E20"/>
    <mergeCell ref="F18:F20"/>
    <mergeCell ref="E21:E23"/>
    <mergeCell ref="F21:F23"/>
    <mergeCell ref="E24:E26"/>
    <mergeCell ref="F24:F26"/>
    <mergeCell ref="E27:E29"/>
    <mergeCell ref="F27:F29"/>
    <mergeCell ref="D48:D50"/>
    <mergeCell ref="A15:A17"/>
    <mergeCell ref="B15:B17"/>
    <mergeCell ref="C15:C17"/>
    <mergeCell ref="D15:D17"/>
    <mergeCell ref="A33:A35"/>
    <mergeCell ref="B33:B35"/>
    <mergeCell ref="C33:C35"/>
    <mergeCell ref="D33:D35"/>
    <mergeCell ref="A36:A38"/>
    <mergeCell ref="B36:B38"/>
    <mergeCell ref="C36:C38"/>
    <mergeCell ref="A18:A20"/>
    <mergeCell ref="B18:B20"/>
    <mergeCell ref="D27:D29"/>
    <mergeCell ref="A30:A32"/>
    <mergeCell ref="B30:B32"/>
    <mergeCell ref="C30:C32"/>
    <mergeCell ref="D30:D32"/>
    <mergeCell ref="C18:C20"/>
    <mergeCell ref="D18:D20"/>
    <mergeCell ref="A21:A23"/>
    <mergeCell ref="B21:B23"/>
    <mergeCell ref="C21:C23"/>
    <mergeCell ref="A60:A62"/>
    <mergeCell ref="B60:B62"/>
    <mergeCell ref="C60:C62"/>
    <mergeCell ref="D60:D62"/>
    <mergeCell ref="A63:A65"/>
    <mergeCell ref="B63:B65"/>
    <mergeCell ref="C63:C65"/>
    <mergeCell ref="D63:D65"/>
    <mergeCell ref="D36:D38"/>
    <mergeCell ref="A39:A41"/>
    <mergeCell ref="B39:B41"/>
    <mergeCell ref="C39:C41"/>
    <mergeCell ref="D39:D41"/>
    <mergeCell ref="A42:A44"/>
    <mergeCell ref="B42:B44"/>
    <mergeCell ref="C42:C44"/>
    <mergeCell ref="D42:D44"/>
    <mergeCell ref="A45:A47"/>
    <mergeCell ref="B45:B47"/>
    <mergeCell ref="C45:C47"/>
    <mergeCell ref="D45:D47"/>
    <mergeCell ref="A48:A50"/>
    <mergeCell ref="B48:B50"/>
    <mergeCell ref="C48:C50"/>
    <mergeCell ref="A51:A53"/>
    <mergeCell ref="B51:B53"/>
    <mergeCell ref="C51:C53"/>
    <mergeCell ref="D51:D53"/>
    <mergeCell ref="A54:A56"/>
    <mergeCell ref="B54:B56"/>
    <mergeCell ref="C54:C56"/>
    <mergeCell ref="D54:D56"/>
    <mergeCell ref="A57:A59"/>
    <mergeCell ref="B57:B59"/>
    <mergeCell ref="C57:C59"/>
    <mergeCell ref="D57:D59"/>
    <mergeCell ref="A93:A95"/>
    <mergeCell ref="B93:B95"/>
    <mergeCell ref="C93:C95"/>
    <mergeCell ref="D93:D95"/>
    <mergeCell ref="A66:A68"/>
    <mergeCell ref="B66:B68"/>
    <mergeCell ref="C66:C68"/>
    <mergeCell ref="D66:D68"/>
    <mergeCell ref="A69:A71"/>
    <mergeCell ref="B69:B71"/>
    <mergeCell ref="C69:C71"/>
    <mergeCell ref="D69:D71"/>
    <mergeCell ref="A72:A74"/>
    <mergeCell ref="B72:B74"/>
    <mergeCell ref="C72:C74"/>
    <mergeCell ref="D72:D74"/>
    <mergeCell ref="A75:A77"/>
    <mergeCell ref="B75:B77"/>
    <mergeCell ref="C75:C77"/>
    <mergeCell ref="D75:D77"/>
    <mergeCell ref="A78:A80"/>
    <mergeCell ref="B78:B80"/>
    <mergeCell ref="C78:C80"/>
    <mergeCell ref="D78:D80"/>
    <mergeCell ref="A105:A107"/>
    <mergeCell ref="B105:B107"/>
    <mergeCell ref="C105:C107"/>
    <mergeCell ref="D105:D107"/>
    <mergeCell ref="A108:A110"/>
    <mergeCell ref="B108:B110"/>
    <mergeCell ref="C108:C110"/>
    <mergeCell ref="D108:D110"/>
    <mergeCell ref="A81:A83"/>
    <mergeCell ref="B81:B83"/>
    <mergeCell ref="C81:C83"/>
    <mergeCell ref="D81:D83"/>
    <mergeCell ref="A84:A86"/>
    <mergeCell ref="B84:B86"/>
    <mergeCell ref="C84:C86"/>
    <mergeCell ref="D84:D86"/>
    <mergeCell ref="A87:A89"/>
    <mergeCell ref="B87:B89"/>
    <mergeCell ref="C87:C89"/>
    <mergeCell ref="D87:D89"/>
    <mergeCell ref="A90:A92"/>
    <mergeCell ref="B90:B92"/>
    <mergeCell ref="C90:C92"/>
    <mergeCell ref="D90:D92"/>
    <mergeCell ref="A96:A98"/>
    <mergeCell ref="B96:B98"/>
    <mergeCell ref="C96:C98"/>
    <mergeCell ref="D96:D98"/>
    <mergeCell ref="A99:A101"/>
    <mergeCell ref="B99:B101"/>
    <mergeCell ref="C99:C101"/>
    <mergeCell ref="D99:D101"/>
    <mergeCell ref="A102:A104"/>
    <mergeCell ref="B102:B104"/>
    <mergeCell ref="C102:C104"/>
    <mergeCell ref="D102:D104"/>
    <mergeCell ref="A138:A140"/>
    <mergeCell ref="B138:B140"/>
    <mergeCell ref="C138:C140"/>
    <mergeCell ref="D138:D140"/>
    <mergeCell ref="A111:A113"/>
    <mergeCell ref="B111:B113"/>
    <mergeCell ref="C111:C113"/>
    <mergeCell ref="D111:D113"/>
    <mergeCell ref="A114:A116"/>
    <mergeCell ref="B114:B116"/>
    <mergeCell ref="C114:C116"/>
    <mergeCell ref="D114:D116"/>
    <mergeCell ref="A117:A119"/>
    <mergeCell ref="B117:B119"/>
    <mergeCell ref="C117:C119"/>
    <mergeCell ref="D117:D119"/>
    <mergeCell ref="A120:A122"/>
    <mergeCell ref="B120:B122"/>
    <mergeCell ref="C120:C122"/>
    <mergeCell ref="D120:D122"/>
    <mergeCell ref="A123:A125"/>
    <mergeCell ref="B123:B125"/>
    <mergeCell ref="C123:C125"/>
    <mergeCell ref="D123:D125"/>
    <mergeCell ref="A150:A152"/>
    <mergeCell ref="B150:B152"/>
    <mergeCell ref="C150:C152"/>
    <mergeCell ref="D150:D152"/>
    <mergeCell ref="A126:A128"/>
    <mergeCell ref="B126:B128"/>
    <mergeCell ref="C126:C128"/>
    <mergeCell ref="D126:D128"/>
    <mergeCell ref="A129:A131"/>
    <mergeCell ref="B129:B131"/>
    <mergeCell ref="C129:C131"/>
    <mergeCell ref="D129:D131"/>
    <mergeCell ref="A132:A134"/>
    <mergeCell ref="B132:B134"/>
    <mergeCell ref="C132:C134"/>
    <mergeCell ref="D132:D134"/>
    <mergeCell ref="A135:A137"/>
    <mergeCell ref="B135:B137"/>
    <mergeCell ref="C135:C137"/>
    <mergeCell ref="D135:D137"/>
    <mergeCell ref="A141:A143"/>
    <mergeCell ref="B141:B143"/>
    <mergeCell ref="C141:C143"/>
    <mergeCell ref="D141:D143"/>
    <mergeCell ref="A144:A146"/>
    <mergeCell ref="B144:B146"/>
    <mergeCell ref="C144:C146"/>
    <mergeCell ref="D144:D146"/>
    <mergeCell ref="A147:A149"/>
    <mergeCell ref="B147:B149"/>
    <mergeCell ref="C147:C149"/>
    <mergeCell ref="D147:D149"/>
  </mergeCells>
  <phoneticPr fontId="19" type="noConversion"/>
  <pageMargins left="0.19685039370078741" right="0.19685039370078741" top="0.78740157480314965" bottom="0.78740157480314965" header="0.19685039370078741" footer="0.19685039370078741"/>
  <pageSetup paperSize="9" scale="46" firstPageNumber="0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4.4" x14ac:dyDescent="0.3"/>
  <sheetData>
    <row r="4" spans="2:2" x14ac:dyDescent="0.3">
      <c r="B4" s="1" t="s">
        <v>14</v>
      </c>
    </row>
  </sheetData>
  <sheetProtection selectLockedCells="1" selectUnlockedCells="1"/>
  <phoneticPr fontId="19" type="noConversion"/>
  <hyperlinks>
    <hyperlink ref="B4" r:id="rId1"/>
  </hyperlinks>
  <pageMargins left="0.7" right="0.7" top="0.75" bottom="0.75" header="0.51180555555555551" footer="0.51180555555555551"/>
  <pageSetup paperSize="9" firstPageNumber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Leonid</dc:creator>
  <cp:lastModifiedBy>Пользователь</cp:lastModifiedBy>
  <cp:lastPrinted>2022-10-20T07:04:01Z</cp:lastPrinted>
  <dcterms:created xsi:type="dcterms:W3CDTF">2016-04-22T10:31:52Z</dcterms:created>
  <dcterms:modified xsi:type="dcterms:W3CDTF">2023-11-23T17:29:16Z</dcterms:modified>
</cp:coreProperties>
</file>